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P-ACO\Desktop\LICITAÇÃO 2026\"/>
    </mc:Choice>
  </mc:AlternateContent>
  <bookViews>
    <workbookView xWindow="0" yWindow="0" windowWidth="28800" windowHeight="11295" activeTab="1"/>
  </bookViews>
  <sheets>
    <sheet name="Porteiro Noturno" sheetId="1" r:id="rId1"/>
    <sheet name="Uniforme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1" l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G45" i="1"/>
  <c r="F104" i="1" l="1"/>
  <c r="G104" i="1" s="1"/>
  <c r="F6" i="2"/>
  <c r="F7" i="2"/>
  <c r="F8" i="2"/>
  <c r="F9" i="2"/>
  <c r="F10" i="2"/>
  <c r="F11" i="2"/>
  <c r="F5" i="2"/>
  <c r="F105" i="1" l="1"/>
  <c r="F12" i="2"/>
  <c r="F13" i="2" s="1"/>
  <c r="G124" i="1" s="1"/>
  <c r="G112" i="1"/>
  <c r="F188" i="1"/>
  <c r="F187" i="1"/>
  <c r="E134" i="1"/>
  <c r="E138" i="1" s="1"/>
  <c r="F87" i="1"/>
  <c r="F89" i="1" s="1"/>
  <c r="F86" i="1"/>
  <c r="F84" i="1"/>
  <c r="F85" i="1" s="1"/>
  <c r="G70" i="1"/>
  <c r="G67" i="1"/>
  <c r="F59" i="1"/>
  <c r="G31" i="1"/>
  <c r="G113" i="1" s="1"/>
  <c r="G119" i="1" s="1"/>
  <c r="F106" i="1" l="1"/>
  <c r="G105" i="1"/>
  <c r="G106" i="1" s="1"/>
  <c r="F88" i="1"/>
  <c r="F189" i="1"/>
  <c r="G71" i="1"/>
  <c r="G79" i="1" s="1"/>
  <c r="G34" i="1"/>
  <c r="G37" i="1" s="1"/>
  <c r="G38" i="1" s="1"/>
  <c r="G127" i="1"/>
  <c r="G148" i="1" s="1"/>
  <c r="G188" i="1" l="1"/>
  <c r="G185" i="1"/>
  <c r="G44" i="1"/>
  <c r="G144" i="1"/>
  <c r="G84" i="1"/>
  <c r="G186" i="1"/>
  <c r="G87" i="1"/>
  <c r="G184" i="1"/>
  <c r="G46" i="1" l="1"/>
  <c r="G52" i="1" s="1"/>
  <c r="G187" i="1"/>
  <c r="G189" i="1" s="1"/>
  <c r="G86" i="1"/>
  <c r="G85" i="1"/>
  <c r="G89" i="1"/>
  <c r="G88" i="1"/>
  <c r="G58" i="1" l="1"/>
  <c r="G57" i="1"/>
  <c r="G90" i="1"/>
  <c r="G146" i="1" s="1"/>
  <c r="G77" i="1"/>
  <c r="G55" i="1"/>
  <c r="G51" i="1"/>
  <c r="G53" i="1"/>
  <c r="G56" i="1"/>
  <c r="G54" i="1"/>
  <c r="G107" i="1"/>
  <c r="G118" i="1" s="1"/>
  <c r="G120" i="1" s="1"/>
  <c r="G147" i="1" s="1"/>
  <c r="G59" i="1" l="1"/>
  <c r="G78" i="1" s="1"/>
  <c r="G80" i="1" s="1"/>
  <c r="G145" i="1" s="1"/>
  <c r="G149" i="1" s="1"/>
  <c r="G132" i="1" s="1"/>
  <c r="G150" i="1" l="1"/>
  <c r="G151" i="1" s="1"/>
  <c r="G133" i="1" s="1"/>
  <c r="C157" i="1" l="1"/>
  <c r="E157" i="1" s="1"/>
  <c r="G157" i="1" s="1"/>
  <c r="G136" i="1"/>
  <c r="G134" i="1"/>
  <c r="G135" i="1"/>
  <c r="G137" i="1"/>
  <c r="G138" i="1" l="1"/>
</calcChain>
</file>

<file path=xl/sharedStrings.xml><?xml version="1.0" encoding="utf-8"?>
<sst xmlns="http://schemas.openxmlformats.org/spreadsheetml/2006/main" count="291" uniqueCount="223">
  <si>
    <t>ANEXO IV – MODELO PLANILHA DE CUSTOS E FORMAÇÃO DE PREÇOS - IN 05/2017.</t>
  </si>
  <si>
    <t xml:space="preserve">Processo nº: </t>
  </si>
  <si>
    <t>Pregão Eletrônico nº __/2026</t>
  </si>
  <si>
    <t>Dia: 00/00/2026</t>
  </si>
  <si>
    <t>LOCAL DE PRESTAÇÃO DOS SERVIÇOS</t>
  </si>
  <si>
    <t>IFCE-Campus Acopiara</t>
  </si>
  <si>
    <t>DISCRIMINAÇÃO DOS SERVIÇOS (DADOS REFERENTES À CONTRATAÇÃO)</t>
  </si>
  <si>
    <r>
      <rPr>
        <b/>
        <sz val="10"/>
        <rFont val="Arial"/>
        <family val="2"/>
        <charset val="1"/>
      </rPr>
      <t>A</t>
    </r>
    <r>
      <rPr>
        <sz val="11"/>
        <color theme="1"/>
        <rFont val="Calibri"/>
        <family val="2"/>
        <scheme val="minor"/>
      </rPr>
      <t xml:space="preserve"> - Data da apresentação da proposta (dia/mês/ano):</t>
    </r>
  </si>
  <si>
    <t>00/00/2026</t>
  </si>
  <si>
    <r>
      <rPr>
        <b/>
        <sz val="10"/>
        <rFont val="Arial"/>
        <family val="2"/>
        <charset val="1"/>
      </rPr>
      <t xml:space="preserve">B </t>
    </r>
    <r>
      <rPr>
        <sz val="11"/>
        <color theme="1"/>
        <rFont val="Calibri"/>
        <family val="2"/>
        <scheme val="minor"/>
      </rPr>
      <t>- Município/UF:</t>
    </r>
  </si>
  <si>
    <t>Acopiara/CE</t>
  </si>
  <si>
    <r>
      <rPr>
        <b/>
        <sz val="10"/>
        <rFont val="Arial"/>
        <family val="2"/>
        <charset val="1"/>
      </rPr>
      <t>C</t>
    </r>
    <r>
      <rPr>
        <sz val="11"/>
        <color theme="1"/>
        <rFont val="Calibri"/>
        <family val="2"/>
        <scheme val="minor"/>
      </rPr>
      <t xml:space="preserve"> - Ano do Acordo, Convenção Coletiva ou Dissídio Coletivo:</t>
    </r>
  </si>
  <si>
    <t>2026 - MR001050/2026 e 2025 MR003788/2025</t>
  </si>
  <si>
    <r>
      <rPr>
        <b/>
        <sz val="10"/>
        <rFont val="Arial"/>
        <family val="2"/>
        <charset val="1"/>
      </rPr>
      <t>D</t>
    </r>
    <r>
      <rPr>
        <sz val="11"/>
        <color theme="1"/>
        <rFont val="Calibri"/>
        <family val="2"/>
        <scheme val="minor"/>
      </rPr>
      <t xml:space="preserve"> - Número de meses de execução contratual:</t>
    </r>
  </si>
  <si>
    <t>30 meses</t>
  </si>
  <si>
    <t>IDENTIFICAÇÃO DO SERVIÇO</t>
  </si>
  <si>
    <t>Tipo de Serviço</t>
  </si>
  <si>
    <t>Unidade de Medida</t>
  </si>
  <si>
    <t>Quantidade total a contratar (em função da unidade de medida)</t>
  </si>
  <si>
    <t>Serviço</t>
  </si>
  <si>
    <t>1. MÓDULOS</t>
  </si>
  <si>
    <t>MÃO-DE-OBRA VINCULADA À EXECUÇÃO CONTRATUAL</t>
  </si>
  <si>
    <t>Dados para composição de custos referentes á mão-de-obra</t>
  </si>
  <si>
    <t>1 - Tipo de serviço (mesmo serviço com características distintas)</t>
  </si>
  <si>
    <t>2 - Classificação Brasileira de Ocupações (CBO)</t>
  </si>
  <si>
    <t>5174-10</t>
  </si>
  <si>
    <t xml:space="preserve">3 - Salário Normativo da Categoria Profissional 
</t>
  </si>
  <si>
    <t>4 - Categoria profissional (vinculada à execução contratual)</t>
  </si>
  <si>
    <t>Porteiro</t>
  </si>
  <si>
    <t>4 - Data base da categoria (dia/mês/ano)</t>
  </si>
  <si>
    <r>
      <rPr>
        <i/>
        <sz val="10"/>
        <rFont val="Arial"/>
        <family val="2"/>
        <charset val="1"/>
      </rPr>
      <t xml:space="preserve">Nota 1: A planilha será calculada considerando o </t>
    </r>
    <r>
      <rPr>
        <b/>
        <i/>
        <sz val="10"/>
        <rFont val="Arial"/>
        <family val="2"/>
        <charset val="1"/>
      </rPr>
      <t>valor mensal</t>
    </r>
    <r>
      <rPr>
        <i/>
        <sz val="10"/>
        <rFont val="Arial"/>
        <family val="2"/>
        <charset val="1"/>
      </rPr>
      <t xml:space="preserve"> do empregado</t>
    </r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</si>
  <si>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</si>
  <si>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</si>
  <si>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</si>
  <si>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</si>
  <si>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</si>
  <si>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</si>
  <si>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</si>
  <si>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</si>
  <si>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</si>
  <si>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</si>
  <si>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</si>
  <si>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</si>
  <si>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</si>
  <si>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</si>
  <si>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</si>
  <si>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</si>
  <si>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TOTAL MÓDULO 1</t>
  </si>
  <si>
    <r>
      <rPr>
        <sz val="11"/>
        <color theme="1"/>
        <rFont val="Calibri"/>
        <family val="2"/>
        <scheme val="minor"/>
      </rPr>
      <t xml:space="preserve">Nota 1: O Módulo 1 refere-se ao </t>
    </r>
    <r>
      <rPr>
        <b/>
        <sz val="10"/>
        <rFont val="Arial"/>
        <family val="2"/>
        <charset val="1"/>
      </rPr>
      <t>valor mensal devido ao empregado</t>
    </r>
    <r>
      <rPr>
        <sz val="11"/>
        <color theme="1"/>
        <rFont val="Calibri"/>
        <family val="2"/>
        <scheme val="minor"/>
      </rPr>
      <t xml:space="preserve"> pela prestação do serviço no período de 12 meses.</t>
    </r>
  </si>
  <si>
    <t>MÓDULO 2 -   ENCARGOS E BENEFÍCIOS ANUAIS, MENSAIS E DIÁRIOS</t>
  </si>
  <si>
    <t>Submódulo 2.1 - 13°(décimo terceiro) Salário, Férias e Adicional de Férias</t>
  </si>
  <si>
    <t>2.1</t>
  </si>
  <si>
    <t>13° (décimo terceiro) Salário, Férias e Adicional de Férias</t>
  </si>
  <si>
    <t xml:space="preserve">A  </t>
  </si>
  <si>
    <t>13° (décimo terceiro) Salário</t>
  </si>
  <si>
    <t xml:space="preserve">SUBTOTAL 2.1 </t>
  </si>
  <si>
    <r>
      <rPr>
        <sz val="11"/>
        <color theme="1"/>
        <rFont val="Calibri"/>
        <family val="2"/>
        <scheme val="minor"/>
      </rPr>
      <t>Nota 1: Como a planilha de custos e formação de preços</t>
    </r>
    <r>
      <rPr>
        <sz val="10"/>
        <color rgb="FF008000"/>
        <rFont val="Arial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 xml:space="preserve">é calculada </t>
    </r>
    <r>
      <rPr>
        <u/>
        <sz val="10"/>
        <rFont val="Arial"/>
        <family val="2"/>
        <charset val="1"/>
      </rPr>
      <t>mensalmente</t>
    </r>
    <r>
      <rPr>
        <sz val="11"/>
        <color theme="1"/>
        <rFont val="Calibri"/>
        <family val="2"/>
        <scheme val="minor"/>
      </rPr>
      <t>, provisiona-se proporcionalmente 1/12 (um doze avos) dos valores referentes a gratificação natalina e adicional de férias.</t>
    </r>
  </si>
  <si>
    <t>Submódulo 2.2 - Encargos Previdenciários (GPS), Fundo de Garantia por Tempo de Serviço (FGTS) e outras contribuições</t>
  </si>
  <si>
    <t>2.2</t>
  </si>
  <si>
    <t>GPS, FGTS e outras contribuições</t>
  </si>
  <si>
    <t>Percentual(%)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</si>
  <si>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</si>
  <si>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</si>
  <si>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</si>
  <si>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</si>
  <si>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</si>
  <si>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</si>
  <si>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</si>
  <si>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</si>
  <si>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</si>
  <si>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SUBTOTAL 2.2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</si>
  <si>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</si>
  <si>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</si>
  <si>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2.1, o Módulo 3 e Módulo 4.</t>
  </si>
  <si>
    <t>Submódulo 2.3 - Benefícios Mensais e Diários</t>
  </si>
  <si>
    <t>2.3</t>
  </si>
  <si>
    <t xml:space="preserve">Benefícios Mensais e Diários </t>
  </si>
  <si>
    <t>Transporte</t>
  </si>
  <si>
    <r>
      <t xml:space="preserve">Auxílio-Refeição/Alimentação </t>
    </r>
    <r>
      <rPr>
        <b/>
        <sz val="10"/>
        <rFont val="Arial"/>
        <family val="2"/>
        <charset val="1"/>
      </rPr>
      <t>(memória de cálculo = (E67*15)-1%*(E67*15))</t>
    </r>
  </si>
  <si>
    <t>Cesta Básica</t>
  </si>
  <si>
    <r>
      <t xml:space="preserve">Plano de saude / adontológico / outros benefícios </t>
    </r>
    <r>
      <rPr>
        <b/>
        <sz val="10"/>
        <rFont val="Verdana"/>
        <family val="2"/>
        <charset val="1"/>
      </rPr>
      <t>(memória de cálculo =147,560*50%)</t>
    </r>
  </si>
  <si>
    <r>
      <t xml:space="preserve">Auxílio Funeral, CCT CE000086/2025 Cláusula 18ª </t>
    </r>
    <r>
      <rPr>
        <b/>
        <sz val="10"/>
        <rFont val="Verdana"/>
        <family val="2"/>
        <charset val="1"/>
      </rPr>
      <t>(memória de cálculo = (G24*3)/12*0,01)</t>
    </r>
  </si>
  <si>
    <t>SUBTOTAL 2.3</t>
  </si>
  <si>
    <t>Nota 1: O valor informado deverá ser o custo real do benefício (descontado o valor eventualmente pago pelo empregado).</t>
  </si>
  <si>
    <r>
      <rPr>
        <sz val="11"/>
        <color theme="1"/>
        <rFont val="Calibri"/>
        <family val="2"/>
        <scheme val="minor"/>
      </rPr>
      <t xml:space="preserve">Nota 2: Observar a previsão dos benefícios contidos em Acordos, Convenções e Dissídios Coletivos de Trabalho e atentar-se ao disposto no </t>
    </r>
    <r>
      <rPr>
        <u/>
        <sz val="10"/>
        <rFont val="Arial"/>
        <family val="2"/>
        <charset val="1"/>
      </rPr>
      <t>art. 6°</t>
    </r>
    <r>
      <rPr>
        <sz val="11"/>
        <color theme="1"/>
        <rFont val="Calibri"/>
        <family val="2"/>
        <scheme val="minor"/>
      </rPr>
      <t xml:space="preserve"> da IN 05/2017.</t>
    </r>
  </si>
  <si>
    <t>QUADRO-RESUMO DO MÓDULO 2 - ENCARGOS E BENEFÍCIOS ANUAIS, MENSAIS E DIÁRIOS</t>
  </si>
  <si>
    <t>Encargos e benefícios Anuais, Mensais e Diários</t>
  </si>
  <si>
    <t>Benefícios Mensais e diários</t>
  </si>
  <si>
    <t>TOTAL MÒDULO 2</t>
  </si>
  <si>
    <t>MÓDULO 3 - PROVISÃO PARA RESCISÃO</t>
  </si>
  <si>
    <t>Provisão para Rescisão</t>
  </si>
  <si>
    <r>
      <rPr>
        <sz val="11"/>
        <color theme="1"/>
        <rFont val="Calibri"/>
        <family val="2"/>
        <scheme val="minor"/>
      </rPr>
      <t xml:space="preserve">Aviso Prévio Indenizado </t>
    </r>
    <r>
      <rPr>
        <b/>
        <sz val="10"/>
        <rFont val="Arial"/>
        <family val="2"/>
        <charset val="1"/>
      </rPr>
      <t>(memória de cálculo = (1/12)*0,05)</t>
    </r>
  </si>
  <si>
    <r>
      <rPr>
        <sz val="10"/>
        <color rgb="FF000000"/>
        <rFont val="Arial"/>
        <family val="2"/>
        <charset val="1"/>
      </rPr>
      <t xml:space="preserve">Conforme metodologia de cálculo do Manual de preenchimento da Planilha de Custos e Formação de Preços do STJ - https://transparencia.stj.jus.br/wp-content/uploads/Manual_do_Modelo_de_Planilhas_de_Custos_do_STJ.pdf. (Acórdão TCU nº 1.186/2017 e a lei 12.506/2011) 
</t>
    </r>
    <r>
      <rPr>
        <b/>
        <sz val="10"/>
        <color rgb="FF000000"/>
        <rFont val="Arial"/>
        <family val="2"/>
        <charset val="1"/>
      </rPr>
      <t xml:space="preserve">Percentual de 1,94% adotado no primeiro período de vigência do contrato e percentual máximo dessa parcela será de 0,194% a cada ano de prorrogação. </t>
    </r>
  </si>
  <si>
    <r>
      <rPr>
        <sz val="11"/>
        <color theme="1"/>
        <rFont val="Calibri"/>
        <family val="2"/>
        <scheme val="minor"/>
      </rPr>
      <t xml:space="preserve">Incidência do FGTS sobre o Aviso Prévio Indenizado </t>
    </r>
    <r>
      <rPr>
        <b/>
        <sz val="10"/>
        <rFont val="Arial"/>
        <family val="2"/>
        <charset val="1"/>
      </rPr>
      <t>(memória de cálculo = F84*0,08)</t>
    </r>
  </si>
  <si>
    <r>
      <rPr>
        <sz val="11"/>
        <color theme="1"/>
        <rFont val="Calibri"/>
        <family val="2"/>
        <scheme val="minor"/>
      </rPr>
      <t xml:space="preserve">Multa do FGTS sobre o Aviso Prévio Indenizado </t>
    </r>
    <r>
      <rPr>
        <b/>
        <sz val="10"/>
        <rFont val="Arial"/>
        <family val="2"/>
        <charset val="1"/>
      </rPr>
      <t>(memória de cálculo = (1+(2/12)+((1/3)*(1/12)))*0,08*0,4*0,9)</t>
    </r>
  </si>
  <si>
    <r>
      <rPr>
        <sz val="11"/>
        <color theme="1"/>
        <rFont val="Calibri"/>
        <family val="2"/>
        <scheme val="minor"/>
      </rPr>
      <t xml:space="preserve">Aviso Prévio Trabalhado </t>
    </r>
    <r>
      <rPr>
        <b/>
        <sz val="10"/>
        <rFont val="Arial"/>
        <family val="2"/>
        <charset val="1"/>
      </rPr>
      <t>(memória de cálculo = (7/30)/12)</t>
    </r>
  </si>
  <si>
    <r>
      <rPr>
        <sz val="11"/>
        <color theme="1"/>
        <rFont val="Calibri"/>
        <family val="2"/>
        <scheme val="minor"/>
      </rPr>
      <t xml:space="preserve">Incidência dos Encargos do submódulo 2.2 sobre o Aviso Prévio Trabalhado </t>
    </r>
    <r>
      <rPr>
        <b/>
        <sz val="10"/>
        <rFont val="Arial"/>
        <family val="2"/>
        <charset val="1"/>
      </rPr>
      <t>(memória de cálculo = F59*F87)</t>
    </r>
  </si>
  <si>
    <r>
      <rPr>
        <sz val="11"/>
        <color theme="1"/>
        <rFont val="Calibri"/>
        <family val="2"/>
        <scheme val="minor"/>
      </rPr>
      <t>Multa do FGTS sobre o Aviso Prévio  Trabalhado</t>
    </r>
    <r>
      <rPr>
        <b/>
        <sz val="10"/>
        <rFont val="Arial"/>
        <family val="2"/>
        <charset val="1"/>
      </rPr>
      <t xml:space="preserve"> (memória de cálculo = F87*0,08*0,4)</t>
    </r>
  </si>
  <si>
    <t>TOTAL MÓDULO 3</t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</si>
  <si>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</si>
  <si>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e/ou na Intrajornada , a depender da prestação do serviço.</t>
  </si>
  <si>
    <t>Nota 2: Haverá a incidência do Submódulo 2.2 sobre esse módulo.</t>
  </si>
  <si>
    <t>Submódulo 4.1 - Ausências Legais</t>
  </si>
  <si>
    <t>4.1</t>
  </si>
  <si>
    <t xml:space="preserve">Ausências Legais </t>
  </si>
  <si>
    <r>
      <t>Conforme metodologia de cálculo do Manual de preenchimento da Planilha de Custos e Formação de Preços do STJ - https://transparencia.stj.jus.br/wp-content/uploads/Manual_do_Modelo_de_Planilhas_de_Custos_do_STJ.pdf
*</t>
    </r>
    <r>
      <rPr>
        <b/>
        <sz val="10"/>
        <color rgb="FF000000"/>
        <rFont val="Arial"/>
        <family val="2"/>
        <charset val="1"/>
      </rPr>
      <t xml:space="preserve"> Para o cálculo da licença maternidade foi utilizado o percentual 45,06%, que representa o total de mulheres empregadas no estado do Ceará em 2023 (anuário estatístico da RAIS de 2023). E o percentual de 4,89%, que representa o total de auxílio de salário maternidade concedidos em 2023 (anuário estatítico da Previdência Social de 2023)</t>
    </r>
  </si>
  <si>
    <t>SUBTOTAL 4.1</t>
  </si>
  <si>
    <t>Submódulo 4.2 - Intrajornada</t>
  </si>
  <si>
    <t>4.2</t>
  </si>
  <si>
    <t>Intrajornada</t>
  </si>
  <si>
    <t xml:space="preserve">Intervalo para repouso ou alimentação </t>
  </si>
  <si>
    <t>SUBTOTAL 4.2</t>
  </si>
  <si>
    <t>QUADRO-RESUMO DO MÓDULO 4 - CUSTO DE REPOSIÇÃO DO PROFISSIONAL AUSENTE</t>
  </si>
  <si>
    <t>Custo de Reposição do Profissional Ausente</t>
  </si>
  <si>
    <t>Ausências Legais</t>
  </si>
  <si>
    <t>TOTAL MÓDULO 4</t>
  </si>
  <si>
    <t>MÓDULO 5 - INSUMOS DIVERSOS</t>
  </si>
  <si>
    <t>Insumos Diversos</t>
  </si>
  <si>
    <t>Uniformes</t>
  </si>
  <si>
    <t>EPIs – ferramentas – equipamentos</t>
  </si>
  <si>
    <t>Ponto Eletrônico</t>
  </si>
  <si>
    <t>TOTAL MÓDULO 5</t>
  </si>
  <si>
    <t>MÓDULO 6 - CUSTOS INDIRETOS, TRIBUTOS E LUCRO (CITL)</t>
  </si>
  <si>
    <t>Custos Indiretos,Tributos e Lucro</t>
  </si>
  <si>
    <t>Percentual (%)</t>
  </si>
  <si>
    <t>Custos Indiretos</t>
  </si>
  <si>
    <t xml:space="preserve">Conforme metodologia de cálculo do Manual de preenchimento da Planilha de Custos e Formação de Preços do STJ - https://transparencia.stj.jus.br/wp-content/uploads/Manual_do_Modelo_de_Planilhas_de_Custos_do_STJ.pdf
</t>
  </si>
  <si>
    <t>Lucro</t>
  </si>
  <si>
    <t>Tributos</t>
  </si>
  <si>
    <t xml:space="preserve">C.1. PIS </t>
  </si>
  <si>
    <t>C.2. COFINS</t>
  </si>
  <si>
    <t>C.3. Tributos Municipais - ISS</t>
  </si>
  <si>
    <t>TOTAL MÓDULO 6 (CITL)</t>
  </si>
  <si>
    <t>Nota 1: Custos Indiretos, Tributos e Lucro por empregado.</t>
  </si>
  <si>
    <t>Nota 2: O valor referente a tributos é obtido aplicando-se o percentual sobre o valor do faturamento.</t>
  </si>
  <si>
    <t>2. QUADRO-RESUMO DO CUSTO POR EMPREGADO</t>
  </si>
  <si>
    <t>Mão de obra vinculada à execução contratual (valor por empregado)</t>
  </si>
  <si>
    <t>Módulo 1 - Composição da Remuneração</t>
  </si>
  <si>
    <t>Conforme metodologia de cálculo adotada pela SEGES em seus Cadernos de logistícas disponiveis no compras.gov.br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</si>
  <si>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</si>
  <si>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</si>
  <si>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</si>
  <si>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</si>
  <si>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</t>
  </si>
  <si>
    <t>Módulo 6 - Custos Indiretos, Tributos e Lucro</t>
  </si>
  <si>
    <t>Valor Total por Empregado</t>
  </si>
  <si>
    <t xml:space="preserve">    Validade da Proposta (não inferior a 120 dias corridos)</t>
  </si>
  <si>
    <t>3. QUADRO RESUMO DO VALOR MENSAL DOS SERVIÇOS</t>
  </si>
  <si>
    <t>Tipo de serviço (A)</t>
  </si>
  <si>
    <t>Valor proposto por empregado
(B)</t>
  </si>
  <si>
    <t xml:space="preserve">Quantidade de empregados por posto (C)
</t>
  </si>
  <si>
    <t>Valor proposto por posto (D) = (B x C)</t>
  </si>
  <si>
    <t>Quantidade
de postos (E)</t>
  </si>
  <si>
    <t>Valor mensal do serviço (F) = (D x E)</t>
  </si>
  <si>
    <t>VALOR MENSAL DOS SERVIÇOS</t>
  </si>
  <si>
    <t>Validade da Proposta: 90 dias a contar do início do certame.</t>
  </si>
  <si>
    <r>
      <rPr>
        <b/>
        <sz val="14"/>
        <rFont val="Arial"/>
        <family val="2"/>
        <charset val="1"/>
      </rPr>
      <t>DECLARAÇÃO:</t>
    </r>
    <r>
      <rPr>
        <b/>
        <sz val="10"/>
        <rFont val="Arial"/>
        <family val="2"/>
        <charset val="1"/>
      </rPr>
      <t xml:space="preserve"> 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 Previsões necessárias ao custeio que não estiver detalhadas nos módulos anteriores ao Módulo 06, será considerado como contemplados no Módulo 6.A – Custos Indiretos </t>
    </r>
  </si>
  <si>
    <t>Nome e assinatura do Representante perante o CNPJ</t>
  </si>
  <si>
    <t>CÁLCULOS DA PLANILHA DE COMPOSIÇÃO DE CUSTOS E FORMAÇÃO DE PREÇOS (DEMONSTRATIVO DE CÁLCULO)</t>
  </si>
  <si>
    <r>
      <rPr>
        <b/>
        <sz val="10"/>
        <rFont val="Arial"/>
        <family val="2"/>
        <charset val="1"/>
      </rPr>
      <t>~~ INSS.</t>
    </r>
    <r>
      <rPr>
        <sz val="11"/>
        <color theme="1"/>
        <rFont val="Calibri"/>
        <family val="2"/>
        <scheme val="minor"/>
      </rPr>
      <t xml:space="preserve"> Art. 22, Inciso I, da Lei nº 8.212/91.</t>
    </r>
  </si>
  <si>
    <r>
      <rPr>
        <b/>
        <sz val="10"/>
        <rFont val="Arial"/>
        <family val="2"/>
        <charset val="1"/>
      </rPr>
      <t>~~ SESI ou SESC.</t>
    </r>
    <r>
      <rPr>
        <sz val="11"/>
        <color theme="1"/>
        <rFont val="Calibri"/>
        <family val="2"/>
        <scheme val="minor"/>
      </rPr>
      <t xml:space="preserve"> Art. 3º, Lei n.º 8.036/90.</t>
    </r>
  </si>
  <si>
    <r>
      <rPr>
        <b/>
        <sz val="10"/>
        <rFont val="Arial"/>
        <family val="2"/>
        <charset val="1"/>
      </rPr>
      <t>~~ SENAI ou SENAC.</t>
    </r>
    <r>
      <rPr>
        <sz val="11"/>
        <color theme="1"/>
        <rFont val="Calibri"/>
        <family val="2"/>
        <scheme val="minor"/>
      </rPr>
      <t xml:space="preserve"> Decreto n.º 2.318/86.</t>
    </r>
  </si>
  <si>
    <r>
      <rPr>
        <b/>
        <sz val="10"/>
        <rFont val="Arial"/>
        <family val="2"/>
        <charset val="1"/>
      </rPr>
      <t>~~ INCRA.</t>
    </r>
    <r>
      <rPr>
        <sz val="11"/>
        <color theme="1"/>
        <rFont val="Calibri"/>
        <family val="2"/>
        <scheme val="minor"/>
      </rPr>
      <t xml:space="preserve"> Lei n.º 7.787/89 e DL n.º 1.146/70.</t>
    </r>
  </si>
  <si>
    <r>
      <rPr>
        <b/>
        <sz val="10"/>
        <rFont val="Arial"/>
        <family val="2"/>
        <charset val="1"/>
      </rPr>
      <t>~~ Salário Educação.</t>
    </r>
    <r>
      <rPr>
        <sz val="11"/>
        <color theme="1"/>
        <rFont val="Calibri"/>
        <family val="2"/>
        <scheme val="minor"/>
      </rPr>
      <t xml:space="preserve"> Art. 3º, Inciso I, Decreto n.º 87.043/82.</t>
    </r>
  </si>
  <si>
    <r>
      <rPr>
        <b/>
        <sz val="10"/>
        <rFont val="Arial"/>
        <family val="2"/>
        <charset val="1"/>
      </rPr>
      <t>~~ FGTS.</t>
    </r>
    <r>
      <rPr>
        <sz val="11"/>
        <color theme="1"/>
        <rFont val="Calibri"/>
        <family val="2"/>
        <scheme val="minor"/>
      </rPr>
      <t xml:space="preserve"> Art. 15, Lei nº 8.030/90 e Art. 7º, III, CF.</t>
    </r>
  </si>
  <si>
    <r>
      <rPr>
        <b/>
        <sz val="10"/>
        <rFont val="Arial"/>
        <family val="2"/>
        <charset val="1"/>
      </rPr>
      <t>~~ Seguro Acidente do Trabalho.</t>
    </r>
    <r>
      <rPr>
        <sz val="11"/>
        <color theme="1"/>
        <rFont val="Calibri"/>
        <family val="2"/>
        <scheme val="minor"/>
      </rPr>
      <t xml:space="preserve"> Decreto nº 3.048/99.</t>
    </r>
  </si>
  <si>
    <r>
      <rPr>
        <b/>
        <sz val="10"/>
        <rFont val="Arial"/>
        <family val="2"/>
        <charset val="1"/>
      </rPr>
      <t>~~ SEBRAE.</t>
    </r>
    <r>
      <rPr>
        <sz val="11"/>
        <color theme="1"/>
        <rFont val="Calibri"/>
        <family val="2"/>
        <scheme val="minor"/>
      </rPr>
      <t xml:space="preserve"> Art. 8º, Lei n.º 8.029/90 e Lei n.º 8.154/90.</t>
    </r>
  </si>
  <si>
    <r>
      <rPr>
        <b/>
        <sz val="10"/>
        <rFont val="Arial"/>
        <family val="2"/>
        <charset val="1"/>
      </rPr>
      <t>~~ Férias.</t>
    </r>
    <r>
      <rPr>
        <sz val="11"/>
        <color theme="1"/>
        <rFont val="Calibri"/>
        <family val="2"/>
        <scheme val="minor"/>
      </rPr>
      <t xml:space="preserve"> Artigos 7º, XVII, da CF/88 e 129 a 153 da CLT.</t>
    </r>
  </si>
  <si>
    <r>
      <rPr>
        <sz val="11"/>
        <color theme="1"/>
        <rFont val="Calibri"/>
        <family val="2"/>
        <scheme val="minor"/>
      </rPr>
      <t xml:space="preserve">Equivale a 1/3 do salário = </t>
    </r>
    <r>
      <rPr>
        <b/>
        <sz val="10"/>
        <rFont val="Arial"/>
        <family val="2"/>
        <charset val="1"/>
      </rPr>
      <t>2,78%</t>
    </r>
    <r>
      <rPr>
        <sz val="11"/>
        <color theme="1"/>
        <rFont val="Calibri"/>
        <family val="2"/>
        <scheme val="minor"/>
      </rPr>
      <t>.</t>
    </r>
  </si>
  <si>
    <r>
      <rPr>
        <b/>
        <sz val="10"/>
        <rFont val="Arial"/>
        <family val="2"/>
        <charset val="1"/>
      </rPr>
      <t>~~ 13º salário.</t>
    </r>
    <r>
      <rPr>
        <sz val="11"/>
        <color theme="1"/>
        <rFont val="Calibri"/>
        <family val="2"/>
        <scheme val="minor"/>
      </rPr>
      <t xml:space="preserve"> Artigo 7º, VIII, da CF/88, Leis n.ºs 4.090/62 e 4.749/65 e Decreto n.º 57.155/65.</t>
    </r>
  </si>
  <si>
    <r>
      <rPr>
        <sz val="11"/>
        <color theme="1"/>
        <rFont val="Calibri"/>
        <family val="2"/>
        <scheme val="minor"/>
      </rPr>
      <t xml:space="preserve">Equivale a 1/12 da remuneração. [( 1 / 12) x 100] = [0,0833 x 100] = </t>
    </r>
    <r>
      <rPr>
        <b/>
        <sz val="10"/>
        <rFont val="Arial"/>
        <family val="2"/>
        <charset val="1"/>
      </rPr>
      <t>8,33%</t>
    </r>
  </si>
  <si>
    <t>OBSERVAÇÃO 1: Esta PCFP não possui fórmulas. É de responsabilidade do licitante a inclusão correta de valores e fórmulas, bem como de percentuais aplicáveis à sua proposta.
OBSERVAÇÃO 2: O licitante deverá utilizar na Planilha de Custos e Formação de Preços a CCT de 2025 e 2026, atualizada com os novos salários.</t>
  </si>
  <si>
    <r>
      <rPr>
        <b/>
        <sz val="10"/>
        <rFont val="Arial"/>
        <family val="2"/>
        <charset val="1"/>
      </rPr>
      <t xml:space="preserve">Valores destinados à Conta Vinculada </t>
    </r>
    <r>
      <rPr>
        <b/>
        <sz val="10"/>
        <color rgb="FFFF3366"/>
        <rFont val="Arial"/>
        <family val="2"/>
        <charset val="1"/>
      </rPr>
      <t>(percentuais inc. Sobre a remuneração)</t>
    </r>
  </si>
  <si>
    <t>Conforme metodologia de cálculo adotada pela SEGES em seu Caderno de logistíca da Conta Vinculada disponiveis no compras.gov.br</t>
  </si>
  <si>
    <t>Item</t>
  </si>
  <si>
    <t>%</t>
  </si>
  <si>
    <t>Valor</t>
  </si>
  <si>
    <t>13º salário</t>
  </si>
  <si>
    <t>Férias/Abono de Férias</t>
  </si>
  <si>
    <t>Multa do FGTS</t>
  </si>
  <si>
    <t>Subtotal</t>
  </si>
  <si>
    <r>
      <t xml:space="preserve">Incidência do Submódulo 2.2 sobre férias, 1/3 de férias e 13º salário </t>
    </r>
    <r>
      <rPr>
        <b/>
        <sz val="10"/>
        <rFont val="Arial"/>
        <family val="2"/>
        <charset val="1"/>
      </rPr>
      <t>(para SAT de 3%)</t>
    </r>
  </si>
  <si>
    <t>PORTEIRO (12x36-Noturno)</t>
  </si>
  <si>
    <t>Porteiro -12X36 Noturno</t>
  </si>
  <si>
    <t>Conforme Clássula Terceira da CCT CE000025/2026 (Empregado em empresas de asseio e conservação e terceirização de mão de obra)</t>
  </si>
  <si>
    <t>Outros (Horas-extras conforme CCT )</t>
  </si>
  <si>
    <t>Nota 2: CCT CE000025/2026 - CLÁUSULA TRIGÉSIMA SEGUNDA - JORNADA DE TRABALHO ESPECIAL - PARÁGRAFO SEXTO –Fica estabelecido que os empregados que trabalharem nesta escala e no período noturno farão jus a 15 (quinze) horas extras mensais cada um.</t>
  </si>
  <si>
    <t>PORTEIRO NOTURNO -12x36</t>
  </si>
  <si>
    <t>Nota 1: as alíneas "A" a "F" referem-se somente ao custo que será pago ao repositor pelos dias trabalhados quando da necessidade de substituir a mão de obra alocada na prestação do serviço.</t>
  </si>
  <si>
    <t>Nota 1: Não a necessidade de reposição de um empregado durante sua ausência nos casos de intervalo para repouso ou alimentação não devendo se contemplar o Submódulo 4.2.</t>
  </si>
  <si>
    <t>Nota 1: Valores mensais por empregado.</t>
  </si>
  <si>
    <t xml:space="preserve">UNIFORME PORTARIA </t>
  </si>
  <si>
    <t>DETALHAMENTO – UNIFORME FORNECIDO PELA CONTRATADA PARA A EXECUÇÃO DO SERVIÇO  PRELIMINARES</t>
  </si>
  <si>
    <t>DESCRIÇÃO</t>
  </si>
  <si>
    <t>UNID</t>
  </si>
  <si>
    <t>QTD ANUAL
POR POSTO</t>
  </si>
  <si>
    <t>PREÇO UNIT</t>
  </si>
  <si>
    <t>VALOR ANUAL
POR POSTO</t>
  </si>
  <si>
    <t>Und</t>
  </si>
  <si>
    <t>Par</t>
  </si>
  <si>
    <t>TOTAL KIT ANUAL</t>
  </si>
  <si>
    <t>VALOR MENSAL POR POSTO</t>
  </si>
  <si>
    <t xml:space="preserve"> CALÇA (Calça Material: 67% Algodão / 33% Poliéster , Modelo: Social , Quantidade Bolsos: 4 , Tipo Bolso: 2 Frontais Faca E 2 Traseiros Chapados , Tamanho: Variado , Aplicação: Uniforme)</t>
  </si>
  <si>
    <t>CAMISA SOCIAL ( Camisa Uniforme Material: 67% Poliéster E 33% Algodão , Tipo Manga: Curta , Quantidade Bolsos: 1 UN, Tipo Bolso: Lado Esquerdo Com Logomarca , Cor: Variada , Tamanho: Variado , Tipo Uso: Uniforme , Características Adicionais: Frente Aberta Com Botões E Caseados , Tipo Camisa: Social)</t>
  </si>
  <si>
    <t xml:space="preserve">  CINTO (Cinto Vestuário Material: Couro , Cor: Preta , Material Fivela: Metal Prateado , Tamanho: Sob Medida)</t>
  </si>
  <si>
    <t xml:space="preserve"> SAPATO (Sapato, Tipo: Social , Material: Couro , Cor: Preta , Características Adicionais: Sem Cadarço , Tamanho: Sob Medida , Material Sola: Borracha Antiderrapante , Material Palmilha: Poliuretano)</t>
  </si>
  <si>
    <t xml:space="preserve"> MEIA (Meia Vestuário Material: 60% Algodão, 39% Poliamida E 1% Elástico , Tipo: Social , Cor: Preta , Tamanho: Único , Aplicação: Adulto)</t>
  </si>
  <si>
    <t>CARTÃO DE IDENTIFICAÇÃO - CRACHÁ (Material: Pvc , Comprimento: 54 MM, Largura: 86 MM, Tipo Impressão: Laser: Frente/Verso, Fotos Digitalizadas , Características Adicionais: Formato Retangular, Cordão, Jacaré, Personalizado , Espessura: 0,75 MM, Aplicação: Identificação De Funcionários)</t>
  </si>
  <si>
    <t xml:space="preserve"> CAPA DE CHUVA (Capa Chuva Material: Pvc , Tipo Uso: Aviação , Cor: Amarela , Características Adicionais: Impermeável Com Capuz , Tamanho Referência: Sob Medida)</t>
  </si>
  <si>
    <t>Total/Empregado</t>
  </si>
  <si>
    <t>Férias</t>
  </si>
  <si>
    <r>
      <t xml:space="preserve">Substituição durante férias  </t>
    </r>
    <r>
      <rPr>
        <b/>
        <sz val="10"/>
        <rFont val="Arial"/>
        <family val="2"/>
        <charset val="1"/>
      </rPr>
      <t xml:space="preserve"> (memória de cálculo = (1/12)</t>
    </r>
  </si>
  <si>
    <t>Substituição durante ausência por doença (memória de cálculo = (5/30/12)</t>
  </si>
  <si>
    <t>Substituição durante Licença Maternidade (memória de cálculo = ((1/12)*((1/3)*(1/12)))*(0,4506*0,0489)*(6/12))</t>
  </si>
  <si>
    <t>Substituição durante Licença Paternidade (memória de cálculo = (5/30/12)*0,015)</t>
  </si>
  <si>
    <t>Substituição durante ausências legais (memória de cálculo = (1/30/12))</t>
  </si>
  <si>
    <t>Substituição durante ausência por acidente de trabalho (memória de cálculo = ((1/12)*0,0178))</t>
  </si>
  <si>
    <t>Subtotal antes da incidência de Proporcional de Férias, 1/3 e 13º sobre custo de reposição (memória de cálculo = soma(F97:F102))</t>
  </si>
  <si>
    <t>I</t>
  </si>
  <si>
    <r>
      <t xml:space="preserve">Proporcional de Férias, 1/3 e 13º sobre custo de reposição </t>
    </r>
    <r>
      <rPr>
        <b/>
        <sz val="10"/>
        <rFont val="Arial"/>
        <family val="2"/>
        <charset val="1"/>
      </rPr>
      <t>(exceto licença maternidade) (memória de cálculo = (SOMA(F97:F102)-F99)*(1/12+1/12+1/3/12))</t>
    </r>
  </si>
  <si>
    <t>Subtotal antes de incidência do Submódulo 2.2 (memória de cálculo = F103+F104)</t>
  </si>
  <si>
    <t>J</t>
  </si>
  <si>
    <r>
      <t xml:space="preserve">Incidência do submódulo 2.2 sobre o modulo 4 </t>
    </r>
    <r>
      <rPr>
        <b/>
        <sz val="10"/>
        <rFont val="Arial"/>
        <family val="2"/>
        <charset val="1"/>
      </rPr>
      <t>(memória de cálculo = F59*F105)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</si>
</sst>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* #,##0.00_-;\-&quot;R$&quot;* #,##0.00_-;_-&quot;R$&quot;* &quot;-&quot;??_-;_-@_-"/>
    <numFmt numFmtId="164" formatCode="d/m/yyyy"/>
    <numFmt numFmtId="165" formatCode="#,##0.00\ ;\(#,##0.00\);\-#\ ;@\ "/>
    <numFmt numFmtId="166" formatCode="_-&quot;R$ &quot;* #,##0.00_-;&quot;-R$ &quot;* #,##0.00_-;_-&quot;R$ &quot;* \-??_-;_-@_-"/>
    <numFmt numFmtId="167" formatCode="&quot;R$ &quot;#,##0.00"/>
    <numFmt numFmtId="168" formatCode="_-&quot;R$ &quot;* #,##0.000_-;&quot;-R$ &quot;* #,##0.000_-;_-&quot;R$ &quot;* \-??_-;_-@_-"/>
    <numFmt numFmtId="169" formatCode="0.000%"/>
    <numFmt numFmtId="170" formatCode="_-&quot;R$ &quot;* #,##0.000_-;&quot;-R$ &quot;* #,##0.000_-;_-&quot;R$ &quot;* \-???_-;_-@_-"/>
    <numFmt numFmtId="171" formatCode="0.0%"/>
    <numFmt numFmtId="172" formatCode="#,##0.00%"/>
    <numFmt numFmtId="173" formatCode="_-[$R$-416]\ * #,##0.00_-;\-[$R$-416]\ * #,##0.00_-;_-[$R$-416]\ * \-??_-;_-@_-"/>
    <numFmt numFmtId="174" formatCode="0.000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9"/>
      <name val="Arial"/>
      <family val="2"/>
      <charset val="1"/>
    </font>
    <font>
      <i/>
      <sz val="10"/>
      <name val="Arial"/>
      <family val="2"/>
      <charset val="1"/>
    </font>
    <font>
      <b/>
      <i/>
      <sz val="10"/>
      <name val="Arial"/>
      <family val="2"/>
      <charset val="1"/>
    </font>
    <font>
      <sz val="10"/>
      <color rgb="FF008000"/>
      <name val="Arial"/>
      <family val="2"/>
      <charset val="1"/>
    </font>
    <font>
      <u/>
      <sz val="10"/>
      <name val="Arial"/>
      <family val="2"/>
      <charset val="1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rgb="FF000000"/>
      <name val="Arial"/>
      <family val="2"/>
      <charset val="1"/>
    </font>
    <font>
      <sz val="8"/>
      <name val="Times New Roman"/>
      <family val="1"/>
      <charset val="1"/>
    </font>
    <font>
      <b/>
      <sz val="14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FF3366"/>
      <name val="Arial"/>
      <family val="2"/>
      <charset val="1"/>
    </font>
    <font>
      <sz val="11"/>
      <name val="Calibri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b/>
      <sz val="12"/>
      <color rgb="FF000000"/>
      <name val="Book Antiqua"/>
      <family val="1"/>
      <charset val="1"/>
    </font>
    <font>
      <sz val="10"/>
      <color rgb="FFFF0000"/>
      <name val="Times New Roman"/>
      <family val="1"/>
      <charset val="1"/>
    </font>
    <font>
      <b/>
      <sz val="10"/>
      <color rgb="FFFF3300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99CCFF"/>
        <bgColor rgb="FF9DC3E6"/>
      </patternFill>
    </fill>
    <fill>
      <patternFill patternType="solid">
        <fgColor rgb="FFFFFF00"/>
        <bgColor rgb="FFFFD966"/>
      </patternFill>
    </fill>
    <fill>
      <patternFill patternType="solid">
        <fgColor theme="7" tint="0.39988402966399123"/>
        <bgColor rgb="FFFFE699"/>
      </patternFill>
    </fill>
    <fill>
      <patternFill patternType="solid">
        <fgColor rgb="FF969696"/>
        <bgColor rgb="FFA5A5A5"/>
      </patternFill>
    </fill>
    <fill>
      <patternFill patternType="solid">
        <fgColor rgb="FFC0C0C0"/>
        <bgColor rgb="FFBFBFBF"/>
      </patternFill>
    </fill>
    <fill>
      <patternFill patternType="solid">
        <fgColor rgb="FFA6A6A6"/>
        <bgColor rgb="FFA5A5A5"/>
      </patternFill>
    </fill>
    <fill>
      <patternFill patternType="solid">
        <fgColor rgb="FFFFFFCC"/>
        <bgColor rgb="FFFFF2CC"/>
      </patternFill>
    </fill>
    <fill>
      <patternFill patternType="solid">
        <fgColor rgb="FFFFFF99"/>
        <bgColor rgb="FFFFFFCC"/>
      </patternFill>
    </fill>
    <fill>
      <patternFill patternType="solid">
        <fgColor rgb="FFFFCC99"/>
        <bgColor rgb="FFF8CBAD"/>
      </patternFill>
    </fill>
    <fill>
      <patternFill patternType="solid">
        <fgColor theme="8" tint="0.59987182226020086"/>
        <bgColor rgb="FF9DC3E6"/>
      </patternFill>
    </fill>
    <fill>
      <patternFill patternType="solid">
        <fgColor theme="7" tint="0.59987182226020086"/>
        <bgColor rgb="FFFFFF99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20" fillId="0" borderId="0"/>
    <xf numFmtId="166" fontId="20" fillId="0" borderId="0" applyBorder="0" applyProtection="0"/>
    <xf numFmtId="9" fontId="20" fillId="0" borderId="0" applyBorder="0" applyProtection="0"/>
  </cellStyleXfs>
  <cellXfs count="162">
    <xf numFmtId="0" fontId="0" fillId="0" borderId="0" xfId="0"/>
    <xf numFmtId="0" fontId="3" fillId="0" borderId="0" xfId="3" applyAlignment="1">
      <alignment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left" wrapText="1"/>
    </xf>
    <xf numFmtId="0" fontId="4" fillId="2" borderId="2" xfId="3" applyFont="1" applyFill="1" applyBorder="1" applyAlignment="1">
      <alignment horizontal="center" wrapText="1"/>
    </xf>
    <xf numFmtId="0" fontId="4" fillId="2" borderId="0" xfId="3" applyFont="1" applyFill="1" applyAlignment="1">
      <alignment horizontal="center" wrapText="1"/>
    </xf>
    <xf numFmtId="0" fontId="0" fillId="2" borderId="0" xfId="3" applyFont="1" applyFill="1" applyAlignment="1">
      <alignment wrapText="1"/>
    </xf>
    <xf numFmtId="0" fontId="0" fillId="2" borderId="3" xfId="3" applyFont="1" applyFill="1" applyBorder="1" applyAlignment="1">
      <alignment wrapText="1"/>
    </xf>
    <xf numFmtId="0" fontId="4" fillId="2" borderId="5" xfId="3" applyFont="1" applyFill="1" applyBorder="1" applyAlignment="1">
      <alignment horizontal="left" vertical="center" wrapText="1"/>
    </xf>
    <xf numFmtId="0" fontId="4" fillId="2" borderId="6" xfId="3" applyFont="1" applyFill="1" applyBorder="1" applyAlignment="1">
      <alignment horizontal="left" vertical="center" wrapText="1"/>
    </xf>
    <xf numFmtId="0" fontId="4" fillId="2" borderId="7" xfId="3" applyFont="1" applyFill="1" applyBorder="1" applyAlignment="1">
      <alignment horizontal="left" vertical="center" wrapText="1"/>
    </xf>
    <xf numFmtId="0" fontId="0" fillId="2" borderId="2" xfId="3" applyFont="1" applyFill="1" applyBorder="1" applyAlignment="1">
      <alignment horizontal="center" vertical="center" wrapText="1"/>
    </xf>
    <xf numFmtId="0" fontId="0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wrapText="1"/>
    </xf>
    <xf numFmtId="0" fontId="4" fillId="2" borderId="6" xfId="3" applyFont="1" applyFill="1" applyBorder="1" applyAlignment="1">
      <alignment horizontal="center" wrapText="1"/>
    </xf>
    <xf numFmtId="0" fontId="0" fillId="2" borderId="6" xfId="3" applyFont="1" applyFill="1" applyBorder="1" applyAlignment="1">
      <alignment wrapText="1"/>
    </xf>
    <xf numFmtId="0" fontId="0" fillId="2" borderId="7" xfId="3" applyFont="1" applyFill="1" applyBorder="1" applyAlignment="1">
      <alignment horizontal="center" wrapText="1"/>
    </xf>
    <xf numFmtId="0" fontId="6" fillId="4" borderId="4" xfId="3" applyFont="1" applyFill="1" applyBorder="1" applyAlignment="1">
      <alignment horizontal="center" vertical="center" wrapText="1"/>
    </xf>
    <xf numFmtId="165" fontId="4" fillId="4" borderId="4" xfId="3" applyNumberFormat="1" applyFont="1" applyFill="1" applyBorder="1" applyAlignment="1">
      <alignment horizontal="center" wrapText="1"/>
    </xf>
    <xf numFmtId="164" fontId="4" fillId="2" borderId="4" xfId="3" applyNumberFormat="1" applyFont="1" applyFill="1" applyBorder="1" applyAlignment="1">
      <alignment horizontal="center" wrapText="1"/>
    </xf>
    <xf numFmtId="0" fontId="7" fillId="2" borderId="5" xfId="3" applyFont="1" applyFill="1" applyBorder="1" applyAlignment="1">
      <alignment horizontal="left" wrapText="1"/>
    </xf>
    <xf numFmtId="0" fontId="7" fillId="2" borderId="6" xfId="3" applyFont="1" applyFill="1" applyBorder="1" applyAlignment="1">
      <alignment horizontal="left" wrapText="1"/>
    </xf>
    <xf numFmtId="0" fontId="7" fillId="2" borderId="7" xfId="3" applyFont="1" applyFill="1" applyBorder="1" applyAlignment="1">
      <alignment horizontal="left" wrapText="1"/>
    </xf>
    <xf numFmtId="0" fontId="4" fillId="2" borderId="4" xfId="3" applyFont="1" applyFill="1" applyBorder="1" applyAlignment="1">
      <alignment horizontal="center" wrapText="1"/>
    </xf>
    <xf numFmtId="0" fontId="0" fillId="2" borderId="4" xfId="3" applyFont="1" applyFill="1" applyBorder="1" applyAlignment="1">
      <alignment horizontal="center" wrapText="1"/>
    </xf>
    <xf numFmtId="44" fontId="0" fillId="4" borderId="4" xfId="1" applyFont="1" applyFill="1" applyBorder="1" applyAlignment="1" applyProtection="1">
      <alignment horizontal="right" wrapText="1"/>
    </xf>
    <xf numFmtId="44" fontId="0" fillId="6" borderId="4" xfId="1" applyFont="1" applyFill="1" applyBorder="1" applyAlignment="1" applyProtection="1">
      <alignment horizontal="right" wrapText="1"/>
    </xf>
    <xf numFmtId="166" fontId="3" fillId="0" borderId="0" xfId="3" applyNumberFormat="1" applyAlignment="1">
      <alignment wrapText="1"/>
    </xf>
    <xf numFmtId="0" fontId="0" fillId="2" borderId="5" xfId="3" applyFont="1" applyFill="1" applyBorder="1" applyAlignment="1">
      <alignment horizontal="center" wrapText="1"/>
    </xf>
    <xf numFmtId="167" fontId="0" fillId="2" borderId="4" xfId="3" applyNumberFormat="1" applyFont="1" applyFill="1" applyBorder="1" applyAlignment="1">
      <alignment horizontal="right" wrapText="1"/>
    </xf>
    <xf numFmtId="167" fontId="4" fillId="7" borderId="4" xfId="3" applyNumberFormat="1" applyFont="1" applyFill="1" applyBorder="1" applyAlignment="1">
      <alignment horizontal="right" wrapText="1"/>
    </xf>
    <xf numFmtId="0" fontId="4" fillId="2" borderId="0" xfId="3" applyFont="1" applyFill="1" applyAlignment="1">
      <alignment wrapText="1"/>
    </xf>
    <xf numFmtId="0" fontId="4" fillId="2" borderId="3" xfId="3" applyFont="1" applyFill="1" applyBorder="1" applyAlignment="1">
      <alignment wrapText="1"/>
    </xf>
    <xf numFmtId="0" fontId="4" fillId="2" borderId="4" xfId="3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10" fontId="0" fillId="2" borderId="4" xfId="3" applyNumberFormat="1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right" vertical="center" wrapText="1"/>
    </xf>
    <xf numFmtId="10" fontId="0" fillId="4" borderId="4" xfId="3" applyNumberFormat="1" applyFont="1" applyFill="1" applyBorder="1" applyAlignment="1">
      <alignment horizontal="center" vertical="center" wrapText="1"/>
    </xf>
    <xf numFmtId="10" fontId="4" fillId="6" borderId="4" xfId="3" applyNumberFormat="1" applyFont="1" applyFill="1" applyBorder="1" applyAlignment="1">
      <alignment horizontal="center" vertical="center" wrapText="1"/>
    </xf>
    <xf numFmtId="44" fontId="4" fillId="6" borderId="4" xfId="1" applyFont="1" applyFill="1" applyBorder="1" applyAlignment="1" applyProtection="1">
      <alignment horizontal="right" wrapText="1"/>
    </xf>
    <xf numFmtId="0" fontId="0" fillId="2" borderId="5" xfId="3" applyFont="1" applyFill="1" applyBorder="1" applyAlignment="1">
      <alignment horizontal="left" vertical="center" wrapText="1"/>
    </xf>
    <xf numFmtId="0" fontId="0" fillId="2" borderId="6" xfId="3" applyFont="1" applyFill="1" applyBorder="1" applyAlignment="1">
      <alignment horizontal="left" vertical="center" wrapText="1"/>
    </xf>
    <xf numFmtId="0" fontId="0" fillId="2" borderId="7" xfId="3" applyFont="1" applyFill="1" applyBorder="1" applyAlignment="1">
      <alignment horizontal="left" vertical="center" wrapText="1"/>
    </xf>
    <xf numFmtId="0" fontId="0" fillId="2" borderId="5" xfId="3" applyFont="1" applyFill="1" applyBorder="1" applyAlignment="1">
      <alignment horizontal="center" vertical="center" wrapText="1"/>
    </xf>
    <xf numFmtId="44" fontId="0" fillId="4" borderId="4" xfId="1" applyFont="1" applyFill="1" applyBorder="1" applyAlignment="1" applyProtection="1">
      <alignment horizontal="center" vertical="center" wrapText="1"/>
    </xf>
    <xf numFmtId="44" fontId="0" fillId="4" borderId="4" xfId="1" applyFont="1" applyFill="1" applyBorder="1" applyAlignment="1" applyProtection="1">
      <alignment horizontal="center" wrapText="1"/>
    </xf>
    <xf numFmtId="44" fontId="4" fillId="6" borderId="4" xfId="1" applyFont="1" applyFill="1" applyBorder="1" applyAlignment="1" applyProtection="1">
      <alignment horizont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44" fontId="4" fillId="8" borderId="7" xfId="1" applyFont="1" applyFill="1" applyBorder="1" applyAlignment="1" applyProtection="1">
      <alignment horizontal="right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168" fontId="0" fillId="2" borderId="4" xfId="1" applyNumberFormat="1" applyFont="1" applyFill="1" applyBorder="1" applyAlignment="1" applyProtection="1">
      <alignment horizontal="right" vertical="center" wrapText="1"/>
    </xf>
    <xf numFmtId="0" fontId="0" fillId="0" borderId="4" xfId="3" applyFont="1" applyBorder="1" applyAlignment="1">
      <alignment horizontal="center" vertical="center" wrapText="1"/>
    </xf>
    <xf numFmtId="10" fontId="0" fillId="0" borderId="4" xfId="3" applyNumberFormat="1" applyFont="1" applyBorder="1" applyAlignment="1">
      <alignment horizontal="center" vertical="center" wrapText="1"/>
    </xf>
    <xf numFmtId="44" fontId="0" fillId="0" borderId="4" xfId="1" applyFont="1" applyBorder="1" applyAlignment="1" applyProtection="1">
      <alignment horizontal="right" vertical="center" wrapText="1"/>
    </xf>
    <xf numFmtId="169" fontId="0" fillId="0" borderId="4" xfId="3" applyNumberFormat="1" applyFont="1" applyBorder="1" applyAlignment="1">
      <alignment horizontal="center" vertical="center" wrapText="1"/>
    </xf>
    <xf numFmtId="44" fontId="4" fillId="6" borderId="4" xfId="1" applyFont="1" applyFill="1" applyBorder="1" applyAlignment="1" applyProtection="1">
      <alignment horizontal="right" vertical="center" wrapText="1"/>
    </xf>
    <xf numFmtId="10" fontId="0" fillId="2" borderId="4" xfId="3" applyNumberFormat="1" applyFont="1" applyFill="1" applyBorder="1" applyAlignment="1">
      <alignment vertical="center" wrapText="1"/>
    </xf>
    <xf numFmtId="44" fontId="4" fillId="4" borderId="4" xfId="1" applyFont="1" applyFill="1" applyBorder="1" applyAlignment="1" applyProtection="1">
      <alignment horizontal="right" vertical="center" wrapText="1"/>
    </xf>
    <xf numFmtId="10" fontId="0" fillId="2" borderId="11" xfId="3" applyNumberFormat="1" applyFont="1" applyFill="1" applyBorder="1" applyAlignment="1">
      <alignment vertical="center" wrapText="1"/>
    </xf>
    <xf numFmtId="169" fontId="0" fillId="2" borderId="4" xfId="2" applyNumberFormat="1" applyFont="1" applyFill="1" applyBorder="1" applyAlignment="1" applyProtection="1">
      <alignment vertical="center" wrapText="1"/>
    </xf>
    <xf numFmtId="10" fontId="0" fillId="2" borderId="4" xfId="2" applyNumberFormat="1" applyFont="1" applyFill="1" applyBorder="1" applyAlignment="1" applyProtection="1">
      <alignment vertical="center" wrapText="1"/>
    </xf>
    <xf numFmtId="169" fontId="4" fillId="2" borderId="4" xfId="2" applyNumberFormat="1" applyFont="1" applyFill="1" applyBorder="1" applyAlignment="1" applyProtection="1">
      <alignment vertical="center" wrapText="1"/>
    </xf>
    <xf numFmtId="169" fontId="3" fillId="0" borderId="0" xfId="3" applyNumberFormat="1" applyAlignment="1">
      <alignment wrapText="1"/>
    </xf>
    <xf numFmtId="170" fontId="3" fillId="0" borderId="0" xfId="3" applyNumberFormat="1" applyAlignment="1">
      <alignment wrapText="1"/>
    </xf>
    <xf numFmtId="44" fontId="2" fillId="2" borderId="4" xfId="3" applyNumberFormat="1" applyFont="1" applyFill="1" applyBorder="1" applyAlignment="1">
      <alignment vertical="center" wrapText="1"/>
    </xf>
    <xf numFmtId="44" fontId="4" fillId="6" borderId="4" xfId="3" applyNumberFormat="1" applyFont="1" applyFill="1" applyBorder="1" applyAlignment="1">
      <alignment horizontal="center" vertical="center" wrapText="1"/>
    </xf>
    <xf numFmtId="44" fontId="4" fillId="6" borderId="4" xfId="1" applyFont="1" applyFill="1" applyBorder="1" applyAlignment="1" applyProtection="1">
      <alignment horizontal="center" vertical="center" wrapText="1"/>
    </xf>
    <xf numFmtId="44" fontId="0" fillId="2" borderId="4" xfId="1" applyFont="1" applyFill="1" applyBorder="1" applyAlignment="1" applyProtection="1">
      <alignment vertical="center" wrapText="1"/>
    </xf>
    <xf numFmtId="44" fontId="4" fillId="6" borderId="7" xfId="1" applyFont="1" applyFill="1" applyBorder="1" applyAlignment="1" applyProtection="1">
      <alignment horizontal="center" vertical="center" wrapText="1"/>
    </xf>
    <xf numFmtId="44" fontId="4" fillId="2" borderId="4" xfId="1" applyFont="1" applyFill="1" applyBorder="1" applyAlignment="1" applyProtection="1">
      <alignment horizontal="right" vertical="center" wrapText="1"/>
    </xf>
    <xf numFmtId="0" fontId="4" fillId="7" borderId="4" xfId="3" applyFont="1" applyFill="1" applyBorder="1" applyAlignment="1">
      <alignment horizontal="center" vertical="center" wrapText="1"/>
    </xf>
    <xf numFmtId="165" fontId="12" fillId="7" borderId="4" xfId="3" applyNumberFormat="1" applyFont="1" applyFill="1" applyBorder="1" applyAlignment="1">
      <alignment horizontal="center" vertical="top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left" vertical="center" wrapText="1"/>
    </xf>
    <xf numFmtId="0" fontId="4" fillId="2" borderId="10" xfId="3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0" fillId="2" borderId="0" xfId="3" applyFont="1" applyFill="1" applyAlignment="1">
      <alignment horizontal="center" wrapText="1"/>
    </xf>
    <xf numFmtId="4" fontId="0" fillId="2" borderId="0" xfId="3" applyNumberFormat="1" applyFont="1" applyFill="1" applyAlignment="1">
      <alignment wrapText="1"/>
    </xf>
    <xf numFmtId="172" fontId="4" fillId="7" borderId="14" xfId="3" applyNumberFormat="1" applyFont="1" applyFill="1" applyBorder="1" applyAlignment="1">
      <alignment horizontal="center" wrapText="1"/>
    </xf>
    <xf numFmtId="4" fontId="4" fillId="7" borderId="15" xfId="3" applyNumberFormat="1" applyFont="1" applyFill="1" applyBorder="1" applyAlignment="1">
      <alignment horizontal="center" wrapText="1"/>
    </xf>
    <xf numFmtId="49" fontId="0" fillId="9" borderId="13" xfId="3" applyNumberFormat="1" applyFont="1" applyFill="1" applyBorder="1" applyAlignment="1">
      <alignment horizontal="center" wrapText="1"/>
    </xf>
    <xf numFmtId="172" fontId="0" fillId="10" borderId="14" xfId="3" applyNumberFormat="1" applyFont="1" applyFill="1" applyBorder="1" applyAlignment="1">
      <alignment horizontal="center" wrapText="1"/>
    </xf>
    <xf numFmtId="44" fontId="0" fillId="9" borderId="15" xfId="3" applyNumberFormat="1" applyFont="1" applyFill="1" applyBorder="1" applyAlignment="1">
      <alignment horizontal="right" wrapText="1"/>
    </xf>
    <xf numFmtId="172" fontId="0" fillId="11" borderId="14" xfId="3" applyNumberFormat="1" applyFont="1" applyFill="1" applyBorder="1" applyAlignment="1">
      <alignment horizontal="center" wrapText="1"/>
    </xf>
    <xf numFmtId="44" fontId="0" fillId="11" borderId="15" xfId="3" applyNumberFormat="1" applyFont="1" applyFill="1" applyBorder="1" applyAlignment="1">
      <alignment horizontal="right" wrapText="1"/>
    </xf>
    <xf numFmtId="172" fontId="4" fillId="11" borderId="17" xfId="3" applyNumberFormat="1" applyFont="1" applyFill="1" applyBorder="1" applyAlignment="1">
      <alignment horizontal="center" wrapText="1"/>
    </xf>
    <xf numFmtId="44" fontId="4" fillId="11" borderId="18" xfId="3" applyNumberFormat="1" applyFont="1" applyFill="1" applyBorder="1" applyAlignment="1">
      <alignment horizontal="right" wrapText="1"/>
    </xf>
    <xf numFmtId="44" fontId="4" fillId="2" borderId="4" xfId="3" applyNumberFormat="1" applyFont="1" applyFill="1" applyBorder="1" applyAlignment="1">
      <alignment horizontal="right" wrapText="1"/>
    </xf>
    <xf numFmtId="44" fontId="18" fillId="2" borderId="4" xfId="3" applyNumberFormat="1" applyFont="1" applyFill="1" applyBorder="1" applyAlignment="1">
      <alignment horizontal="right" wrapText="1"/>
    </xf>
    <xf numFmtId="44" fontId="19" fillId="2" borderId="4" xfId="3" applyNumberFormat="1" applyFont="1" applyFill="1" applyBorder="1" applyAlignment="1">
      <alignment horizontal="right" wrapText="1"/>
    </xf>
    <xf numFmtId="0" fontId="5" fillId="0" borderId="4" xfId="4" applyFont="1" applyBorder="1" applyAlignment="1">
      <alignment horizontal="center" vertical="center" wrapText="1"/>
    </xf>
    <xf numFmtId="0" fontId="22" fillId="0" borderId="4" xfId="4" applyFont="1" applyBorder="1" applyAlignment="1">
      <alignment horizontal="center" vertical="center" wrapText="1"/>
    </xf>
    <xf numFmtId="173" fontId="5" fillId="0" borderId="4" xfId="4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73" fontId="3" fillId="0" borderId="4" xfId="3" applyNumberFormat="1" applyBorder="1" applyAlignment="1">
      <alignment horizontal="center" vertical="center" wrapText="1"/>
    </xf>
    <xf numFmtId="173" fontId="23" fillId="13" borderId="4" xfId="3" applyNumberFormat="1" applyFont="1" applyFill="1" applyBorder="1" applyAlignment="1">
      <alignment horizontal="center" vertical="center" wrapText="1"/>
    </xf>
    <xf numFmtId="173" fontId="23" fillId="4" borderId="4" xfId="3" applyNumberFormat="1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174" fontId="0" fillId="2" borderId="11" xfId="3" applyNumberFormat="1" applyFont="1" applyFill="1" applyBorder="1" applyAlignment="1">
      <alignment vertical="center" wrapText="1"/>
    </xf>
    <xf numFmtId="0" fontId="4" fillId="2" borderId="4" xfId="3" applyFont="1" applyFill="1" applyBorder="1" applyAlignment="1">
      <alignment horizontal="center" wrapText="1"/>
    </xf>
    <xf numFmtId="0" fontId="4" fillId="3" borderId="4" xfId="3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left" vertical="center" wrapText="1"/>
    </xf>
    <xf numFmtId="164" fontId="4" fillId="2" borderId="4" xfId="3" applyNumberFormat="1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left" wrapText="1"/>
    </xf>
    <xf numFmtId="0" fontId="0" fillId="2" borderId="5" xfId="3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0" fontId="0" fillId="4" borderId="4" xfId="3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left" wrapText="1"/>
    </xf>
    <xf numFmtId="0" fontId="3" fillId="5" borderId="0" xfId="3" applyFill="1" applyAlignment="1">
      <alignment horizontal="center" wrapText="1"/>
    </xf>
    <xf numFmtId="0" fontId="7" fillId="2" borderId="4" xfId="3" applyFont="1" applyFill="1" applyBorder="1" applyAlignment="1">
      <alignment horizontal="left" wrapText="1"/>
    </xf>
    <xf numFmtId="0" fontId="4" fillId="7" borderId="4" xfId="3" applyFont="1" applyFill="1" applyBorder="1" applyAlignment="1">
      <alignment horizontal="center" wrapText="1"/>
    </xf>
    <xf numFmtId="0" fontId="4" fillId="6" borderId="4" xfId="3" applyFont="1" applyFill="1" applyBorder="1" applyAlignment="1">
      <alignment horizontal="center" wrapText="1"/>
    </xf>
    <xf numFmtId="0" fontId="0" fillId="2" borderId="8" xfId="3" applyFont="1" applyFill="1" applyBorder="1" applyAlignment="1">
      <alignment horizontal="left" vertical="center" wrapText="1"/>
    </xf>
    <xf numFmtId="0" fontId="0" fillId="2" borderId="9" xfId="3" applyFont="1" applyFill="1" applyBorder="1" applyAlignment="1">
      <alignment horizontal="left" vertical="center" wrapText="1"/>
    </xf>
    <xf numFmtId="0" fontId="0" fillId="2" borderId="10" xfId="3" applyFont="1" applyFill="1" applyBorder="1" applyAlignment="1">
      <alignment horizontal="left" vertical="center" wrapText="1"/>
    </xf>
    <xf numFmtId="0" fontId="0" fillId="2" borderId="5" xfId="3" applyFont="1" applyFill="1" applyBorder="1" applyAlignment="1">
      <alignment horizontal="left" vertical="center" wrapText="1"/>
    </xf>
    <xf numFmtId="0" fontId="0" fillId="2" borderId="6" xfId="3" applyFont="1" applyFill="1" applyBorder="1" applyAlignment="1">
      <alignment horizontal="left" vertical="center" wrapText="1"/>
    </xf>
    <xf numFmtId="0" fontId="0" fillId="2" borderId="7" xfId="3" applyFont="1" applyFill="1" applyBorder="1" applyAlignment="1">
      <alignment horizontal="left" vertical="center" wrapText="1"/>
    </xf>
    <xf numFmtId="0" fontId="0" fillId="2" borderId="4" xfId="3" applyFont="1" applyFill="1" applyBorder="1" applyAlignment="1">
      <alignment horizontal="left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0" fontId="11" fillId="0" borderId="4" xfId="3" applyFont="1" applyBorder="1" applyAlignment="1">
      <alignment horizontal="left" vertical="center" wrapText="1"/>
    </xf>
    <xf numFmtId="0" fontId="3" fillId="5" borderId="0" xfId="3" applyFill="1" applyAlignment="1">
      <alignment horizontal="center" vertical="center" wrapText="1"/>
    </xf>
    <xf numFmtId="0" fontId="0" fillId="0" borderId="4" xfId="3" applyFont="1" applyBorder="1" applyAlignment="1">
      <alignment horizontal="center" vertical="center" wrapText="1"/>
    </xf>
    <xf numFmtId="0" fontId="0" fillId="2" borderId="6" xfId="3" applyFont="1" applyFill="1" applyBorder="1" applyAlignment="1">
      <alignment horizontal="center" vertical="center" wrapText="1"/>
    </xf>
    <xf numFmtId="0" fontId="0" fillId="2" borderId="7" xfId="3" applyFont="1" applyFill="1" applyBorder="1" applyAlignment="1">
      <alignment horizontal="center" vertical="center" wrapText="1"/>
    </xf>
    <xf numFmtId="0" fontId="4" fillId="0" borderId="4" xfId="3" applyFont="1" applyBorder="1" applyAlignment="1">
      <alignment horizontal="center" wrapText="1"/>
    </xf>
    <xf numFmtId="10" fontId="0" fillId="2" borderId="4" xfId="3" applyNumberFormat="1" applyFont="1" applyFill="1" applyBorder="1" applyAlignment="1">
      <alignment horizontal="center" vertical="center" wrapText="1"/>
    </xf>
    <xf numFmtId="171" fontId="4" fillId="4" borderId="4" xfId="3" applyNumberFormat="1" applyFont="1" applyFill="1" applyBorder="1" applyAlignment="1">
      <alignment horizontal="center" vertical="center" wrapText="1"/>
    </xf>
    <xf numFmtId="10" fontId="0" fillId="6" borderId="4" xfId="3" applyNumberFormat="1" applyFont="1" applyFill="1" applyBorder="1" applyAlignment="1">
      <alignment horizontal="center" vertical="center" wrapText="1"/>
    </xf>
    <xf numFmtId="10" fontId="4" fillId="2" borderId="4" xfId="3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49" fontId="4" fillId="7" borderId="13" xfId="3" applyNumberFormat="1" applyFont="1" applyFill="1" applyBorder="1" applyAlignment="1">
      <alignment horizontal="center" vertical="center" wrapText="1"/>
    </xf>
    <xf numFmtId="0" fontId="0" fillId="9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left" wrapText="1"/>
    </xf>
    <xf numFmtId="49" fontId="0" fillId="9" borderId="13" xfId="3" applyNumberFormat="1" applyFont="1" applyFill="1" applyBorder="1" applyAlignment="1">
      <alignment horizontal="center" vertical="center" wrapText="1"/>
    </xf>
    <xf numFmtId="49" fontId="4" fillId="7" borderId="16" xfId="3" applyNumberFormat="1" applyFont="1" applyFill="1" applyBorder="1" applyAlignment="1">
      <alignment horizontal="center" vertical="center" wrapText="1"/>
    </xf>
    <xf numFmtId="0" fontId="0" fillId="0" borderId="0" xfId="3" applyFont="1" applyAlignment="1">
      <alignment horizontal="left" wrapText="1"/>
    </xf>
    <xf numFmtId="0" fontId="16" fillId="6" borderId="4" xfId="3" applyFont="1" applyFill="1" applyBorder="1" applyAlignment="1">
      <alignment horizontal="left" vertical="center" wrapText="1"/>
    </xf>
    <xf numFmtId="49" fontId="4" fillId="7" borderId="12" xfId="3" applyNumberFormat="1" applyFont="1" applyFill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0" fillId="2" borderId="11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left" vertical="top" wrapText="1"/>
    </xf>
    <xf numFmtId="0" fontId="4" fillId="7" borderId="4" xfId="3" applyFont="1" applyFill="1" applyBorder="1" applyAlignment="1">
      <alignment horizontal="center" vertical="center" wrapText="1"/>
    </xf>
    <xf numFmtId="0" fontId="14" fillId="0" borderId="4" xfId="3" applyFont="1" applyBorder="1" applyAlignment="1">
      <alignment horizontal="left" vertical="center" wrapText="1"/>
    </xf>
    <xf numFmtId="0" fontId="4" fillId="2" borderId="4" xfId="3" applyFont="1" applyFill="1" applyBorder="1" applyAlignment="1">
      <alignment horizontal="center" vertical="top" wrapText="1"/>
    </xf>
    <xf numFmtId="0" fontId="23" fillId="13" borderId="4" xfId="4" applyFont="1" applyFill="1" applyBorder="1" applyAlignment="1">
      <alignment horizontal="center" vertical="center" wrapText="1"/>
    </xf>
    <xf numFmtId="0" fontId="23" fillId="4" borderId="4" xfId="4" applyFont="1" applyFill="1" applyBorder="1" applyAlignment="1">
      <alignment horizontal="center" vertical="center" wrapText="1"/>
    </xf>
    <xf numFmtId="0" fontId="4" fillId="4" borderId="4" xfId="4" applyFont="1" applyFill="1" applyBorder="1" applyAlignment="1">
      <alignment horizontal="center" vertical="center" wrapText="1"/>
    </xf>
    <xf numFmtId="0" fontId="21" fillId="12" borderId="4" xfId="3" applyFont="1" applyFill="1" applyBorder="1" applyAlignment="1">
      <alignment horizontal="center" vertical="center" wrapText="1"/>
    </xf>
  </cellXfs>
  <cellStyles count="7">
    <cellStyle name="Excel Built-in Normal" xfId="3"/>
    <cellStyle name="Moeda" xfId="1" builtinId="4"/>
    <cellStyle name="Moeda 2" xfId="5"/>
    <cellStyle name="Normal" xfId="0" builtinId="0"/>
    <cellStyle name="Normal 2" xfId="4"/>
    <cellStyle name="Percentagem" xfId="2" builtinId="5"/>
    <cellStyle name="Percentagem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workbookViewId="0">
      <selection activeCell="F106" sqref="F106"/>
    </sheetView>
  </sheetViews>
  <sheetFormatPr defaultRowHeight="15" x14ac:dyDescent="0.25"/>
  <cols>
    <col min="2" max="2" width="11.42578125" customWidth="1"/>
    <col min="3" max="3" width="16.28515625" customWidth="1"/>
    <col min="4" max="4" width="11.7109375" customWidth="1"/>
    <col min="5" max="5" width="16.28515625" customWidth="1"/>
    <col min="6" max="6" width="13.42578125" customWidth="1"/>
    <col min="7" max="7" width="27.5703125" customWidth="1"/>
  </cols>
  <sheetData>
    <row r="1" spans="1:17" x14ac:dyDescent="0.25">
      <c r="A1" s="113" t="s">
        <v>0</v>
      </c>
      <c r="B1" s="113"/>
      <c r="C1" s="113"/>
      <c r="D1" s="113"/>
      <c r="E1" s="113"/>
      <c r="F1" s="113"/>
      <c r="G1" s="113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2"/>
      <c r="B2" s="3"/>
      <c r="C2" s="3"/>
      <c r="D2" s="3"/>
      <c r="E2" s="3"/>
      <c r="F2" s="3"/>
      <c r="G2" s="4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110" t="s">
        <v>1</v>
      </c>
      <c r="B3" s="110"/>
      <c r="C3" s="110"/>
      <c r="D3" s="112" t="s">
        <v>2</v>
      </c>
      <c r="E3" s="112"/>
      <c r="F3" s="112"/>
      <c r="G3" s="112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14" t="s">
        <v>3</v>
      </c>
      <c r="B4" s="114"/>
      <c r="C4" s="114"/>
      <c r="D4" s="5"/>
      <c r="E4" s="5"/>
      <c r="F4" s="108"/>
      <c r="G4" s="108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09" t="s">
        <v>4</v>
      </c>
      <c r="B5" s="109"/>
      <c r="C5" s="109"/>
      <c r="D5" s="109"/>
      <c r="E5" s="109"/>
      <c r="F5" s="109"/>
      <c r="G5" s="109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5">
      <c r="A6" s="108" t="s">
        <v>5</v>
      </c>
      <c r="B6" s="108"/>
      <c r="C6" s="108"/>
      <c r="D6" s="108"/>
      <c r="E6" s="108"/>
      <c r="F6" s="108"/>
      <c r="G6" s="108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5">
      <c r="A7" s="109" t="s">
        <v>6</v>
      </c>
      <c r="B7" s="109"/>
      <c r="C7" s="109"/>
      <c r="D7" s="109"/>
      <c r="E7" s="109"/>
      <c r="F7" s="109"/>
      <c r="G7" s="109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A8" s="6"/>
      <c r="B8" s="7"/>
      <c r="C8" s="8"/>
      <c r="D8" s="8"/>
      <c r="E8" s="8"/>
      <c r="F8" s="8"/>
      <c r="G8" s="9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0" t="s">
        <v>7</v>
      </c>
      <c r="B9" s="110"/>
      <c r="C9" s="110"/>
      <c r="D9" s="110"/>
      <c r="E9" s="111" t="s">
        <v>8</v>
      </c>
      <c r="F9" s="111"/>
      <c r="G9" s="11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 s="110" t="s">
        <v>9</v>
      </c>
      <c r="B10" s="110"/>
      <c r="C10" s="110"/>
      <c r="D10" s="110"/>
      <c r="E10" s="112" t="s">
        <v>10</v>
      </c>
      <c r="F10" s="112"/>
      <c r="G10" s="112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10" t="s">
        <v>11</v>
      </c>
      <c r="B11" s="110"/>
      <c r="C11" s="110"/>
      <c r="D11" s="110"/>
      <c r="E11" s="112" t="s">
        <v>12</v>
      </c>
      <c r="F11" s="112"/>
      <c r="G11" s="112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25">
      <c r="A12" s="110" t="s">
        <v>13</v>
      </c>
      <c r="B12" s="110"/>
      <c r="C12" s="110"/>
      <c r="D12" s="110"/>
      <c r="E12" s="112" t="s">
        <v>14</v>
      </c>
      <c r="F12" s="112"/>
      <c r="G12" s="112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10"/>
      <c r="B13" s="11"/>
      <c r="C13" s="11"/>
      <c r="D13" s="11"/>
      <c r="E13" s="11"/>
      <c r="F13" s="11"/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109" t="s">
        <v>15</v>
      </c>
      <c r="B14" s="109"/>
      <c r="C14" s="109"/>
      <c r="D14" s="109"/>
      <c r="E14" s="109"/>
      <c r="F14" s="109"/>
      <c r="G14" s="109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6.25" customHeight="1" x14ac:dyDescent="0.25">
      <c r="A15" s="112" t="s">
        <v>16</v>
      </c>
      <c r="B15" s="112"/>
      <c r="C15" s="112"/>
      <c r="D15" s="112" t="s">
        <v>17</v>
      </c>
      <c r="E15" s="112"/>
      <c r="F15" s="112" t="s">
        <v>18</v>
      </c>
      <c r="G15" s="112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15" t="s">
        <v>182</v>
      </c>
      <c r="B16" s="115"/>
      <c r="C16" s="115"/>
      <c r="D16" s="116" t="s">
        <v>19</v>
      </c>
      <c r="E16" s="116"/>
      <c r="F16" s="117">
        <v>1</v>
      </c>
      <c r="G16" s="117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3"/>
      <c r="B17" s="3"/>
      <c r="C17" s="3"/>
      <c r="D17" s="14"/>
      <c r="E17" s="14"/>
      <c r="F17" s="15"/>
      <c r="G17" s="16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09" t="s">
        <v>20</v>
      </c>
      <c r="B18" s="109"/>
      <c r="C18" s="109"/>
      <c r="D18" s="109"/>
      <c r="E18" s="109"/>
      <c r="F18" s="109"/>
      <c r="G18" s="109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7"/>
      <c r="B19" s="18"/>
      <c r="C19" s="19"/>
      <c r="D19" s="19"/>
      <c r="E19" s="19"/>
      <c r="F19" s="19"/>
      <c r="G19" s="20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09" t="s">
        <v>21</v>
      </c>
      <c r="B20" s="109"/>
      <c r="C20" s="109"/>
      <c r="D20" s="109"/>
      <c r="E20" s="109"/>
      <c r="F20" s="109"/>
      <c r="G20" s="109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08" t="s">
        <v>22</v>
      </c>
      <c r="B21" s="108"/>
      <c r="C21" s="108"/>
      <c r="D21" s="108"/>
      <c r="E21" s="108"/>
      <c r="F21" s="108"/>
      <c r="G21" s="108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7.25" customHeight="1" x14ac:dyDescent="0.25">
      <c r="A22" s="110" t="s">
        <v>23</v>
      </c>
      <c r="B22" s="110"/>
      <c r="C22" s="110"/>
      <c r="D22" s="110"/>
      <c r="E22" s="110"/>
      <c r="F22" s="110"/>
      <c r="G22" s="21" t="s">
        <v>183</v>
      </c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10" t="s">
        <v>24</v>
      </c>
      <c r="B23" s="110"/>
      <c r="C23" s="110"/>
      <c r="D23" s="110"/>
      <c r="E23" s="110"/>
      <c r="F23" s="110"/>
      <c r="G23" s="22" t="s">
        <v>25</v>
      </c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24" customHeight="1" x14ac:dyDescent="0.25">
      <c r="A24" s="110" t="s">
        <v>26</v>
      </c>
      <c r="B24" s="110"/>
      <c r="C24" s="110"/>
      <c r="D24" s="110"/>
      <c r="E24" s="110"/>
      <c r="F24" s="110"/>
      <c r="G24" s="22">
        <v>1788.77</v>
      </c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10" t="s">
        <v>27</v>
      </c>
      <c r="B25" s="110"/>
      <c r="C25" s="110"/>
      <c r="D25" s="110"/>
      <c r="E25" s="110"/>
      <c r="F25" s="110"/>
      <c r="G25" s="21" t="s">
        <v>28</v>
      </c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10" t="s">
        <v>29</v>
      </c>
      <c r="B26" s="110"/>
      <c r="C26" s="110"/>
      <c r="D26" s="110"/>
      <c r="E26" s="110"/>
      <c r="F26" s="110"/>
      <c r="G26" s="23">
        <v>46023</v>
      </c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20" t="s">
        <v>30</v>
      </c>
      <c r="B27" s="120"/>
      <c r="C27" s="120"/>
      <c r="D27" s="120"/>
      <c r="E27" s="120"/>
      <c r="F27" s="120"/>
      <c r="G27" s="120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24"/>
      <c r="B28" s="25"/>
      <c r="C28" s="25"/>
      <c r="D28" s="25"/>
      <c r="E28" s="25"/>
      <c r="F28" s="25"/>
      <c r="G28" s="26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09" t="s">
        <v>31</v>
      </c>
      <c r="B29" s="109"/>
      <c r="C29" s="109"/>
      <c r="D29" s="109"/>
      <c r="E29" s="109"/>
      <c r="F29" s="109"/>
      <c r="G29" s="109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27">
        <v>1</v>
      </c>
      <c r="B30" s="108" t="s">
        <v>32</v>
      </c>
      <c r="C30" s="108"/>
      <c r="D30" s="108"/>
      <c r="E30" s="108"/>
      <c r="F30" s="108"/>
      <c r="G30" s="27" t="s">
        <v>33</v>
      </c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28" t="s">
        <v>34</v>
      </c>
      <c r="B31" s="118" t="s">
        <v>35</v>
      </c>
      <c r="C31" s="118"/>
      <c r="D31" s="118"/>
      <c r="E31" s="118"/>
      <c r="F31" s="118"/>
      <c r="G31" s="29">
        <f>G24</f>
        <v>1788.77</v>
      </c>
      <c r="H31" s="1"/>
      <c r="I31" s="119" t="s">
        <v>184</v>
      </c>
      <c r="J31" s="119"/>
      <c r="K31" s="119"/>
      <c r="L31" s="119"/>
      <c r="M31" s="119"/>
      <c r="N31" s="119"/>
      <c r="O31" s="119"/>
      <c r="P31" s="119"/>
      <c r="Q31" s="119"/>
    </row>
    <row r="32" spans="1:17" x14ac:dyDescent="0.25">
      <c r="A32" s="28" t="s">
        <v>36</v>
      </c>
      <c r="B32" s="118" t="s">
        <v>37</v>
      </c>
      <c r="C32" s="118"/>
      <c r="D32" s="118"/>
      <c r="E32" s="118"/>
      <c r="F32" s="118"/>
      <c r="G32" s="95"/>
      <c r="H32" s="1"/>
      <c r="I32" s="119"/>
      <c r="J32" s="119"/>
      <c r="K32" s="119"/>
      <c r="L32" s="119"/>
      <c r="M32" s="119"/>
      <c r="N32" s="119"/>
      <c r="O32" s="119"/>
      <c r="P32" s="119"/>
      <c r="Q32" s="119"/>
    </row>
    <row r="33" spans="1:17" x14ac:dyDescent="0.25">
      <c r="A33" s="28" t="s">
        <v>38</v>
      </c>
      <c r="B33" s="118" t="s">
        <v>39</v>
      </c>
      <c r="C33" s="118"/>
      <c r="D33" s="118"/>
      <c r="E33" s="118"/>
      <c r="F33" s="118"/>
      <c r="G33" s="95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28" t="s">
        <v>40</v>
      </c>
      <c r="B34" s="118" t="s">
        <v>41</v>
      </c>
      <c r="C34" s="118"/>
      <c r="D34" s="118"/>
      <c r="E34" s="118"/>
      <c r="F34" s="118"/>
      <c r="G34" s="96">
        <f>0.21*G31/220*7*15</f>
        <v>179.2835386363636</v>
      </c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28" t="s">
        <v>42</v>
      </c>
      <c r="B35" s="118" t="s">
        <v>43</v>
      </c>
      <c r="C35" s="118"/>
      <c r="D35" s="118"/>
      <c r="E35" s="118"/>
      <c r="F35" s="118"/>
      <c r="G35" s="95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28" t="s">
        <v>44</v>
      </c>
      <c r="B36" s="118" t="s">
        <v>45</v>
      </c>
      <c r="C36" s="118"/>
      <c r="D36" s="118"/>
      <c r="E36" s="118"/>
      <c r="F36" s="118"/>
      <c r="G36" s="95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28" t="s">
        <v>46</v>
      </c>
      <c r="B37" s="118" t="s">
        <v>185</v>
      </c>
      <c r="C37" s="118"/>
      <c r="D37" s="118"/>
      <c r="E37" s="118"/>
      <c r="F37" s="118"/>
      <c r="G37" s="97">
        <f>((G31+G34)/220)*15*1.75</f>
        <v>234.82456995092974</v>
      </c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22" t="s">
        <v>47</v>
      </c>
      <c r="B38" s="122"/>
      <c r="C38" s="122"/>
      <c r="D38" s="122"/>
      <c r="E38" s="122"/>
      <c r="F38" s="122"/>
      <c r="G38" s="30">
        <f>G31+G34+G37</f>
        <v>2202.8781085872934</v>
      </c>
      <c r="H38" s="31"/>
      <c r="I38" s="1"/>
      <c r="J38" s="1"/>
      <c r="K38" s="1"/>
      <c r="L38" s="1"/>
      <c r="M38" s="1"/>
      <c r="N38" s="1"/>
      <c r="O38" s="1"/>
      <c r="P38" s="1"/>
      <c r="Q38" s="1"/>
    </row>
    <row r="39" spans="1:17" ht="28.5" customHeight="1" x14ac:dyDescent="0.25">
      <c r="A39" s="123" t="s">
        <v>48</v>
      </c>
      <c r="B39" s="124"/>
      <c r="C39" s="124"/>
      <c r="D39" s="124"/>
      <c r="E39" s="124"/>
      <c r="F39" s="124"/>
      <c r="G39" s="125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42.75" customHeight="1" x14ac:dyDescent="0.25">
      <c r="A40" s="126" t="s">
        <v>186</v>
      </c>
      <c r="B40" s="127"/>
      <c r="C40" s="127"/>
      <c r="D40" s="127"/>
      <c r="E40" s="127"/>
      <c r="F40" s="127"/>
      <c r="G40" s="128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09" t="s">
        <v>49</v>
      </c>
      <c r="B41" s="109"/>
      <c r="C41" s="109"/>
      <c r="D41" s="109"/>
      <c r="E41" s="109"/>
      <c r="F41" s="109"/>
      <c r="G41" s="109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09" t="s">
        <v>50</v>
      </c>
      <c r="B42" s="109"/>
      <c r="C42" s="109"/>
      <c r="D42" s="109"/>
      <c r="E42" s="109"/>
      <c r="F42" s="109"/>
      <c r="G42" s="109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27" t="s">
        <v>51</v>
      </c>
      <c r="B43" s="108" t="s">
        <v>52</v>
      </c>
      <c r="C43" s="108"/>
      <c r="D43" s="108"/>
      <c r="E43" s="108"/>
      <c r="F43" s="108"/>
      <c r="G43" s="27" t="s">
        <v>33</v>
      </c>
      <c r="H43" s="1"/>
      <c r="I43" s="119" t="s">
        <v>126</v>
      </c>
      <c r="J43" s="119"/>
      <c r="K43" s="119"/>
      <c r="L43" s="119"/>
      <c r="M43" s="119"/>
      <c r="N43" s="119"/>
      <c r="O43" s="119"/>
      <c r="P43" s="119"/>
      <c r="Q43" s="119"/>
    </row>
    <row r="44" spans="1:17" ht="15" customHeight="1" x14ac:dyDescent="0.25">
      <c r="A44" s="32" t="s">
        <v>53</v>
      </c>
      <c r="B44" s="118" t="s">
        <v>54</v>
      </c>
      <c r="C44" s="118"/>
      <c r="D44" s="118"/>
      <c r="E44" s="118"/>
      <c r="F44" s="118"/>
      <c r="G44" s="33">
        <f>G38*0.0833</f>
        <v>183.49974644532153</v>
      </c>
      <c r="H44" s="1"/>
      <c r="I44" s="119"/>
      <c r="J44" s="119"/>
      <c r="K44" s="119"/>
      <c r="L44" s="119"/>
      <c r="M44" s="119"/>
      <c r="N44" s="119"/>
      <c r="O44" s="119"/>
      <c r="P44" s="119"/>
      <c r="Q44" s="119"/>
    </row>
    <row r="45" spans="1:17" ht="15" customHeight="1" x14ac:dyDescent="0.25">
      <c r="A45" s="28" t="s">
        <v>36</v>
      </c>
      <c r="B45" s="118" t="s">
        <v>210</v>
      </c>
      <c r="C45" s="118"/>
      <c r="D45" s="118"/>
      <c r="E45" s="118"/>
      <c r="F45" s="118"/>
      <c r="G45" s="33">
        <f>G38*0.0278</f>
        <v>61.240011418726752</v>
      </c>
      <c r="H45" s="1"/>
      <c r="I45" s="119"/>
      <c r="J45" s="119"/>
      <c r="K45" s="119"/>
      <c r="L45" s="119"/>
      <c r="M45" s="119"/>
      <c r="N45" s="119"/>
      <c r="O45" s="119"/>
      <c r="P45" s="119"/>
      <c r="Q45" s="119"/>
    </row>
    <row r="46" spans="1:17" x14ac:dyDescent="0.25">
      <c r="A46" s="121" t="s">
        <v>55</v>
      </c>
      <c r="B46" s="121"/>
      <c r="C46" s="121"/>
      <c r="D46" s="121"/>
      <c r="E46" s="121"/>
      <c r="F46" s="121"/>
      <c r="G46" s="34">
        <f>G44+G45</f>
        <v>244.73975786404827</v>
      </c>
      <c r="H46" s="1"/>
      <c r="I46" s="119"/>
      <c r="J46" s="119"/>
      <c r="K46" s="119"/>
      <c r="L46" s="119"/>
      <c r="M46" s="119"/>
      <c r="N46" s="119"/>
      <c r="O46" s="119"/>
      <c r="P46" s="119"/>
      <c r="Q46" s="119"/>
    </row>
    <row r="47" spans="1:17" ht="31.5" customHeight="1" x14ac:dyDescent="0.25">
      <c r="A47" s="129" t="s">
        <v>56</v>
      </c>
      <c r="B47" s="129"/>
      <c r="C47" s="129"/>
      <c r="D47" s="129"/>
      <c r="E47" s="129"/>
      <c r="F47" s="129"/>
      <c r="G47" s="129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7"/>
      <c r="C48" s="35"/>
      <c r="D48" s="35"/>
      <c r="E48" s="35"/>
      <c r="F48" s="35"/>
      <c r="G48" s="36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30" customHeight="1" x14ac:dyDescent="0.25">
      <c r="A49" s="131" t="s">
        <v>57</v>
      </c>
      <c r="B49" s="131"/>
      <c r="C49" s="131"/>
      <c r="D49" s="131"/>
      <c r="E49" s="131"/>
      <c r="F49" s="131"/>
      <c r="G49" s="13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25.5" x14ac:dyDescent="0.25">
      <c r="A50" s="37" t="s">
        <v>58</v>
      </c>
      <c r="B50" s="112" t="s">
        <v>59</v>
      </c>
      <c r="C50" s="112"/>
      <c r="D50" s="112"/>
      <c r="E50" s="112"/>
      <c r="F50" s="37" t="s">
        <v>60</v>
      </c>
      <c r="G50" s="37" t="s">
        <v>33</v>
      </c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38" t="s">
        <v>34</v>
      </c>
      <c r="B51" s="129" t="s">
        <v>61</v>
      </c>
      <c r="C51" s="129"/>
      <c r="D51" s="129"/>
      <c r="E51" s="129"/>
      <c r="F51" s="39">
        <v>0.2</v>
      </c>
      <c r="G51" s="40">
        <f>(G38+G46)*F51</f>
        <v>489.52357329026836</v>
      </c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38" t="s">
        <v>36</v>
      </c>
      <c r="B52" s="129" t="s">
        <v>62</v>
      </c>
      <c r="C52" s="129"/>
      <c r="D52" s="129"/>
      <c r="E52" s="129"/>
      <c r="F52" s="39">
        <v>2.5000000000000001E-2</v>
      </c>
      <c r="G52" s="40">
        <f>(G38+G46)*F52</f>
        <v>61.190446661283545</v>
      </c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38" t="s">
        <v>38</v>
      </c>
      <c r="B53" s="129" t="s">
        <v>63</v>
      </c>
      <c r="C53" s="129"/>
      <c r="D53" s="129"/>
      <c r="E53" s="129"/>
      <c r="F53" s="41">
        <v>0.03</v>
      </c>
      <c r="G53" s="40">
        <f>(G38+G46)*F53</f>
        <v>73.428535993540251</v>
      </c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38" t="s">
        <v>40</v>
      </c>
      <c r="B54" s="129" t="s">
        <v>64</v>
      </c>
      <c r="C54" s="129"/>
      <c r="D54" s="129"/>
      <c r="E54" s="129"/>
      <c r="F54" s="39">
        <v>1.4999999999999999E-2</v>
      </c>
      <c r="G54" s="40">
        <f>(G38+G46)*F54</f>
        <v>36.714267996770126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38" t="s">
        <v>42</v>
      </c>
      <c r="B55" s="129" t="s">
        <v>65</v>
      </c>
      <c r="C55" s="129"/>
      <c r="D55" s="129"/>
      <c r="E55" s="129"/>
      <c r="F55" s="39">
        <v>0.01</v>
      </c>
      <c r="G55" s="40">
        <f>(G38+G46)*F55</f>
        <v>24.476178664513419</v>
      </c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38" t="s">
        <v>44</v>
      </c>
      <c r="B56" s="129" t="s">
        <v>66</v>
      </c>
      <c r="C56" s="129"/>
      <c r="D56" s="129"/>
      <c r="E56" s="129"/>
      <c r="F56" s="39">
        <v>6.0000000000000001E-3</v>
      </c>
      <c r="G56" s="40">
        <f>(G38+G46)*F56</f>
        <v>14.685707198708052</v>
      </c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38" t="s">
        <v>46</v>
      </c>
      <c r="B57" s="129" t="s">
        <v>67</v>
      </c>
      <c r="C57" s="129"/>
      <c r="D57" s="129"/>
      <c r="E57" s="129"/>
      <c r="F57" s="39">
        <v>2E-3</v>
      </c>
      <c r="G57" s="40">
        <f>(G38+G46)*F57</f>
        <v>4.8952357329026839</v>
      </c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38" t="s">
        <v>68</v>
      </c>
      <c r="B58" s="129" t="s">
        <v>69</v>
      </c>
      <c r="C58" s="129"/>
      <c r="D58" s="129"/>
      <c r="E58" s="129"/>
      <c r="F58" s="39">
        <v>0.08</v>
      </c>
      <c r="G58" s="40">
        <f>(G38+G46)*F58</f>
        <v>195.80942931610736</v>
      </c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30" t="s">
        <v>70</v>
      </c>
      <c r="B59" s="130"/>
      <c r="C59" s="130"/>
      <c r="D59" s="130"/>
      <c r="E59" s="130"/>
      <c r="F59" s="42">
        <f>F51+F52+F53+F54+F55+F56+F57+F58</f>
        <v>0.36800000000000005</v>
      </c>
      <c r="G59" s="43">
        <f>G51+G52+G53+G54+G55+G56+G57+G58</f>
        <v>900.72337485409389</v>
      </c>
      <c r="H59" s="31"/>
      <c r="I59" s="1"/>
      <c r="J59" s="1"/>
      <c r="K59" s="1"/>
      <c r="L59" s="1"/>
      <c r="M59" s="1"/>
      <c r="N59" s="1"/>
      <c r="O59" s="1"/>
      <c r="P59" s="1"/>
      <c r="Q59" s="1"/>
    </row>
    <row r="60" spans="1:17" ht="29.25" customHeight="1" x14ac:dyDescent="0.25">
      <c r="A60" s="129" t="s">
        <v>71</v>
      </c>
      <c r="B60" s="129"/>
      <c r="C60" s="129"/>
      <c r="D60" s="129"/>
      <c r="E60" s="129"/>
      <c r="F60" s="129"/>
      <c r="G60" s="129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28.5" customHeight="1" x14ac:dyDescent="0.25">
      <c r="A61" s="129" t="s">
        <v>72</v>
      </c>
      <c r="B61" s="129"/>
      <c r="C61" s="129"/>
      <c r="D61" s="129"/>
      <c r="E61" s="129"/>
      <c r="F61" s="129"/>
      <c r="G61" s="129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29" t="s">
        <v>73</v>
      </c>
      <c r="B62" s="129"/>
      <c r="C62" s="129"/>
      <c r="D62" s="129"/>
      <c r="E62" s="129"/>
      <c r="F62" s="129"/>
      <c r="G62" s="129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44"/>
      <c r="B63" s="45"/>
      <c r="C63" s="45"/>
      <c r="D63" s="45"/>
      <c r="E63" s="45"/>
      <c r="F63" s="45"/>
      <c r="G63" s="46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31" t="s">
        <v>74</v>
      </c>
      <c r="B64" s="131"/>
      <c r="C64" s="131"/>
      <c r="D64" s="131"/>
      <c r="E64" s="131"/>
      <c r="F64" s="131"/>
      <c r="G64" s="13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27" t="s">
        <v>75</v>
      </c>
      <c r="B65" s="108" t="s">
        <v>76</v>
      </c>
      <c r="C65" s="108"/>
      <c r="D65" s="108"/>
      <c r="E65" s="108"/>
      <c r="F65" s="108"/>
      <c r="G65" s="27" t="s">
        <v>33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47" t="s">
        <v>34</v>
      </c>
      <c r="B66" s="129" t="s">
        <v>77</v>
      </c>
      <c r="C66" s="129"/>
      <c r="D66" s="129"/>
      <c r="E66" s="129"/>
      <c r="F66" s="129"/>
      <c r="G66" s="48"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27" customHeight="1" x14ac:dyDescent="0.25">
      <c r="A67" s="47" t="s">
        <v>36</v>
      </c>
      <c r="B67" s="129" t="s">
        <v>78</v>
      </c>
      <c r="C67" s="129"/>
      <c r="D67" s="129"/>
      <c r="E67" s="132">
        <v>28.8</v>
      </c>
      <c r="F67" s="132"/>
      <c r="G67" s="48">
        <f>(E67*15)-1%*(E67*15)</f>
        <v>427.68</v>
      </c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47" t="s">
        <v>38</v>
      </c>
      <c r="B68" s="129" t="s">
        <v>79</v>
      </c>
      <c r="C68" s="129"/>
      <c r="D68" s="129"/>
      <c r="E68" s="129"/>
      <c r="F68" s="129"/>
      <c r="G68" s="49">
        <v>110.52</v>
      </c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31.5" customHeight="1" x14ac:dyDescent="0.25">
      <c r="A69" s="47" t="s">
        <v>40</v>
      </c>
      <c r="B69" s="133" t="s">
        <v>80</v>
      </c>
      <c r="C69" s="133"/>
      <c r="D69" s="133"/>
      <c r="E69" s="133"/>
      <c r="F69" s="133"/>
      <c r="G69" s="49">
        <v>73.78</v>
      </c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33.75" customHeight="1" x14ac:dyDescent="0.25">
      <c r="A70" s="47" t="s">
        <v>42</v>
      </c>
      <c r="B70" s="133" t="s">
        <v>81</v>
      </c>
      <c r="C70" s="133"/>
      <c r="D70" s="133"/>
      <c r="E70" s="133"/>
      <c r="F70" s="133"/>
      <c r="G70" s="49">
        <f>(G24*3)/12*0.01</f>
        <v>4.4719249999999997</v>
      </c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30" t="s">
        <v>82</v>
      </c>
      <c r="B71" s="130"/>
      <c r="C71" s="130"/>
      <c r="D71" s="130"/>
      <c r="E71" s="130"/>
      <c r="F71" s="130"/>
      <c r="G71" s="50">
        <f>SUM(G66:G70)</f>
        <v>616.45192500000007</v>
      </c>
      <c r="H71" s="31"/>
      <c r="I71" s="1"/>
      <c r="J71" s="1"/>
      <c r="K71" s="1"/>
      <c r="L71" s="1"/>
      <c r="M71" s="1"/>
      <c r="N71" s="1"/>
      <c r="O71" s="1"/>
      <c r="P71" s="1"/>
      <c r="Q71" s="1"/>
    </row>
    <row r="72" spans="1:17" ht="32.25" customHeight="1" x14ac:dyDescent="0.25">
      <c r="A72" s="129" t="s">
        <v>83</v>
      </c>
      <c r="B72" s="129"/>
      <c r="C72" s="129"/>
      <c r="D72" s="129"/>
      <c r="E72" s="129"/>
      <c r="F72" s="129"/>
      <c r="G72" s="129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35.25" customHeight="1" x14ac:dyDescent="0.25">
      <c r="A73" s="129" t="s">
        <v>84</v>
      </c>
      <c r="B73" s="129"/>
      <c r="C73" s="129"/>
      <c r="D73" s="129"/>
      <c r="E73" s="129"/>
      <c r="F73" s="129"/>
      <c r="G73" s="129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12"/>
      <c r="B74" s="112"/>
      <c r="C74" s="112"/>
      <c r="D74" s="112"/>
      <c r="E74" s="112"/>
      <c r="F74" s="112"/>
      <c r="G74" s="112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31" t="s">
        <v>85</v>
      </c>
      <c r="B75" s="131"/>
      <c r="C75" s="131"/>
      <c r="D75" s="131"/>
      <c r="E75" s="131"/>
      <c r="F75" s="131"/>
      <c r="G75" s="13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37">
        <v>2</v>
      </c>
      <c r="B76" s="112" t="s">
        <v>86</v>
      </c>
      <c r="C76" s="112"/>
      <c r="D76" s="112"/>
      <c r="E76" s="112"/>
      <c r="F76" s="112"/>
      <c r="G76" s="37" t="s">
        <v>33</v>
      </c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38" t="s">
        <v>51</v>
      </c>
      <c r="B77" s="129" t="s">
        <v>52</v>
      </c>
      <c r="C77" s="129"/>
      <c r="D77" s="129"/>
      <c r="E77" s="129"/>
      <c r="F77" s="129"/>
      <c r="G77" s="51">
        <f>G46</f>
        <v>244.73975786404827</v>
      </c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38" t="s">
        <v>58</v>
      </c>
      <c r="B78" s="129" t="s">
        <v>59</v>
      </c>
      <c r="C78" s="129"/>
      <c r="D78" s="129"/>
      <c r="E78" s="129"/>
      <c r="F78" s="129"/>
      <c r="G78" s="51">
        <f>G59</f>
        <v>900.72337485409389</v>
      </c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38" t="s">
        <v>75</v>
      </c>
      <c r="B79" s="129" t="s">
        <v>87</v>
      </c>
      <c r="C79" s="129"/>
      <c r="D79" s="129"/>
      <c r="E79" s="129"/>
      <c r="F79" s="129"/>
      <c r="G79" s="51">
        <f>G71</f>
        <v>616.45192500000007</v>
      </c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30" t="s">
        <v>88</v>
      </c>
      <c r="B80" s="130"/>
      <c r="C80" s="130"/>
      <c r="D80" s="130"/>
      <c r="E80" s="130"/>
      <c r="F80" s="130"/>
      <c r="G80" s="52">
        <f>G77+G78+G79</f>
        <v>1761.9150577181422</v>
      </c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53"/>
      <c r="B81" s="54"/>
      <c r="C81" s="54"/>
      <c r="D81" s="54"/>
      <c r="E81" s="54"/>
      <c r="F81" s="54"/>
      <c r="G81" s="55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31" t="s">
        <v>89</v>
      </c>
      <c r="B82" s="131"/>
      <c r="C82" s="131"/>
      <c r="D82" s="131"/>
      <c r="E82" s="131"/>
      <c r="F82" s="131"/>
      <c r="G82" s="13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37">
        <v>3</v>
      </c>
      <c r="B83" s="112" t="s">
        <v>90</v>
      </c>
      <c r="C83" s="112"/>
      <c r="D83" s="112"/>
      <c r="E83" s="112"/>
      <c r="F83" s="112"/>
      <c r="G83" s="37" t="s">
        <v>33</v>
      </c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21.75" customHeight="1" x14ac:dyDescent="0.25">
      <c r="A84" s="38" t="s">
        <v>34</v>
      </c>
      <c r="B84" s="116" t="s">
        <v>91</v>
      </c>
      <c r="C84" s="116"/>
      <c r="D84" s="116"/>
      <c r="E84" s="116"/>
      <c r="F84" s="39">
        <f>(1/12)*0.05</f>
        <v>4.1666666666666666E-3</v>
      </c>
      <c r="G84" s="40">
        <f>(G38)*F84</f>
        <v>9.1786587857803887</v>
      </c>
      <c r="H84" s="1"/>
      <c r="I84" s="134" t="s">
        <v>92</v>
      </c>
      <c r="J84" s="134"/>
      <c r="K84" s="134"/>
      <c r="L84" s="134"/>
      <c r="M84" s="134"/>
      <c r="N84" s="134"/>
      <c r="O84" s="134"/>
      <c r="P84" s="134"/>
      <c r="Q84" s="134"/>
    </row>
    <row r="85" spans="1:17" ht="33" customHeight="1" x14ac:dyDescent="0.25">
      <c r="A85" s="38" t="s">
        <v>36</v>
      </c>
      <c r="B85" s="116" t="s">
        <v>93</v>
      </c>
      <c r="C85" s="116"/>
      <c r="D85" s="116"/>
      <c r="E85" s="116"/>
      <c r="F85" s="39">
        <f>F84*0.08</f>
        <v>3.3333333333333332E-4</v>
      </c>
      <c r="G85" s="56">
        <f>(G84)*F85</f>
        <v>3.0595529285934626E-3</v>
      </c>
      <c r="H85" s="1"/>
      <c r="I85" s="134"/>
      <c r="J85" s="134"/>
      <c r="K85" s="134"/>
      <c r="L85" s="134"/>
      <c r="M85" s="134"/>
      <c r="N85" s="134"/>
      <c r="O85" s="134"/>
      <c r="P85" s="134"/>
      <c r="Q85" s="134"/>
    </row>
    <row r="86" spans="1:17" ht="30" customHeight="1" x14ac:dyDescent="0.25">
      <c r="A86" s="57" t="s">
        <v>38</v>
      </c>
      <c r="B86" s="135" t="s">
        <v>94</v>
      </c>
      <c r="C86" s="135"/>
      <c r="D86" s="135"/>
      <c r="E86" s="135"/>
      <c r="F86" s="58">
        <f>(1+(2/12)+((1/3)*(1/12)))*0.08*0.4*0.9</f>
        <v>3.4400000000000007E-2</v>
      </c>
      <c r="G86" s="59">
        <f>G84*F86</f>
        <v>0.31574586223084544</v>
      </c>
      <c r="H86" s="1"/>
      <c r="I86" s="134"/>
      <c r="J86" s="134"/>
      <c r="K86" s="134"/>
      <c r="L86" s="134"/>
      <c r="M86" s="134"/>
      <c r="N86" s="134"/>
      <c r="O86" s="134"/>
      <c r="P86" s="134"/>
      <c r="Q86" s="134"/>
    </row>
    <row r="87" spans="1:17" ht="22.5" customHeight="1" x14ac:dyDescent="0.25">
      <c r="A87" s="38" t="s">
        <v>40</v>
      </c>
      <c r="B87" s="116" t="s">
        <v>95</v>
      </c>
      <c r="C87" s="116"/>
      <c r="D87" s="116"/>
      <c r="E87" s="116"/>
      <c r="F87" s="39">
        <f>(7/30)/12</f>
        <v>1.9444444444444445E-2</v>
      </c>
      <c r="G87" s="40">
        <f>(G38)*F87</f>
        <v>42.833741000308486</v>
      </c>
      <c r="H87" s="1"/>
      <c r="I87" s="134"/>
      <c r="J87" s="134"/>
      <c r="K87" s="134"/>
      <c r="L87" s="134"/>
      <c r="M87" s="134"/>
      <c r="N87" s="134"/>
      <c r="O87" s="134"/>
      <c r="P87" s="134"/>
      <c r="Q87" s="134"/>
    </row>
    <row r="88" spans="1:17" ht="30.75" customHeight="1" x14ac:dyDescent="0.25">
      <c r="A88" s="38" t="s">
        <v>42</v>
      </c>
      <c r="B88" s="116" t="s">
        <v>96</v>
      </c>
      <c r="C88" s="116"/>
      <c r="D88" s="116"/>
      <c r="E88" s="116"/>
      <c r="F88" s="39">
        <f>F59*F87</f>
        <v>7.1555555555555565E-3</v>
      </c>
      <c r="G88" s="40">
        <f>G87*F88</f>
        <v>0.3064992133799852</v>
      </c>
      <c r="H88" s="1"/>
      <c r="I88" s="134"/>
      <c r="J88" s="134"/>
      <c r="K88" s="134"/>
      <c r="L88" s="134"/>
      <c r="M88" s="134"/>
      <c r="N88" s="134"/>
      <c r="O88" s="134"/>
      <c r="P88" s="134"/>
      <c r="Q88" s="134"/>
    </row>
    <row r="89" spans="1:17" ht="30.75" customHeight="1" x14ac:dyDescent="0.25">
      <c r="A89" s="57" t="s">
        <v>44</v>
      </c>
      <c r="B89" s="135" t="s">
        <v>97</v>
      </c>
      <c r="C89" s="135"/>
      <c r="D89" s="135"/>
      <c r="E89" s="135"/>
      <c r="F89" s="60">
        <f>F87*0.08*0.4</f>
        <v>6.2222222222222236E-4</v>
      </c>
      <c r="G89" s="59">
        <f>G87*F89</f>
        <v>2.6652105511303065E-2</v>
      </c>
      <c r="H89" s="1"/>
      <c r="I89" s="134"/>
      <c r="J89" s="134"/>
      <c r="K89" s="134"/>
      <c r="L89" s="134"/>
      <c r="M89" s="134"/>
      <c r="N89" s="134"/>
      <c r="O89" s="134"/>
      <c r="P89" s="134"/>
      <c r="Q89" s="134"/>
    </row>
    <row r="90" spans="1:17" x14ac:dyDescent="0.25">
      <c r="A90" s="130" t="s">
        <v>98</v>
      </c>
      <c r="B90" s="130"/>
      <c r="C90" s="130"/>
      <c r="D90" s="130"/>
      <c r="E90" s="130"/>
      <c r="F90" s="130"/>
      <c r="G90" s="61">
        <f>G84+G85+G86+G87+G88+G89</f>
        <v>52.664356520139599</v>
      </c>
      <c r="H90" s="3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16"/>
      <c r="B91" s="116"/>
      <c r="C91" s="116"/>
      <c r="D91" s="116"/>
      <c r="E91" s="116"/>
      <c r="F91" s="116"/>
      <c r="G91" s="116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31" t="s">
        <v>99</v>
      </c>
      <c r="B92" s="131"/>
      <c r="C92" s="131"/>
      <c r="D92" s="131"/>
      <c r="E92" s="131"/>
      <c r="F92" s="131"/>
      <c r="G92" s="13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49.5" customHeight="1" x14ac:dyDescent="0.25">
      <c r="A93" s="129" t="s">
        <v>100</v>
      </c>
      <c r="B93" s="129"/>
      <c r="C93" s="129"/>
      <c r="D93" s="129"/>
      <c r="E93" s="129"/>
      <c r="F93" s="129"/>
      <c r="G93" s="129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29" t="s">
        <v>101</v>
      </c>
      <c r="B94" s="129"/>
      <c r="C94" s="129"/>
      <c r="D94" s="129"/>
      <c r="E94" s="129"/>
      <c r="F94" s="129"/>
      <c r="G94" s="129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31" t="s">
        <v>102</v>
      </c>
      <c r="B95" s="131"/>
      <c r="C95" s="131"/>
      <c r="D95" s="131"/>
      <c r="E95" s="131"/>
      <c r="F95" s="131"/>
      <c r="G95" s="13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37" t="s">
        <v>103</v>
      </c>
      <c r="B96" s="112" t="s">
        <v>104</v>
      </c>
      <c r="C96" s="112"/>
      <c r="D96" s="112"/>
      <c r="E96" s="112"/>
      <c r="F96" s="112"/>
      <c r="G96" s="37" t="s">
        <v>33</v>
      </c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" customHeight="1" x14ac:dyDescent="0.25">
      <c r="A97" s="106" t="s">
        <v>34</v>
      </c>
      <c r="B97" s="126" t="s">
        <v>211</v>
      </c>
      <c r="C97" s="126"/>
      <c r="D97" s="126"/>
      <c r="E97" s="126"/>
      <c r="F97" s="62">
        <f>1/12</f>
        <v>8.3333333333333329E-2</v>
      </c>
      <c r="G97" s="63">
        <f>F97*G38</f>
        <v>183.57317571560776</v>
      </c>
      <c r="H97" s="1"/>
      <c r="I97" s="134" t="s">
        <v>105</v>
      </c>
      <c r="J97" s="134"/>
      <c r="K97" s="134"/>
      <c r="L97" s="134"/>
      <c r="M97" s="134"/>
      <c r="N97" s="134"/>
      <c r="O97" s="134"/>
      <c r="P97" s="134"/>
      <c r="Q97" s="134"/>
    </row>
    <row r="98" spans="1:17" ht="31.5" customHeight="1" x14ac:dyDescent="0.25">
      <c r="A98" s="106" t="s">
        <v>36</v>
      </c>
      <c r="B98" s="126" t="s">
        <v>212</v>
      </c>
      <c r="C98" s="127"/>
      <c r="D98" s="127"/>
      <c r="E98" s="128"/>
      <c r="F98" s="64">
        <f xml:space="preserve"> ((5/30)/12)</f>
        <v>1.3888888888888888E-2</v>
      </c>
      <c r="G98" s="63">
        <f>F98*G38</f>
        <v>30.595529285934628</v>
      </c>
      <c r="H98" s="1"/>
      <c r="I98" s="134"/>
      <c r="J98" s="134"/>
      <c r="K98" s="134"/>
      <c r="L98" s="134"/>
      <c r="M98" s="134"/>
      <c r="N98" s="134"/>
      <c r="O98" s="134"/>
      <c r="P98" s="134"/>
      <c r="Q98" s="134"/>
    </row>
    <row r="99" spans="1:17" ht="27.75" customHeight="1" x14ac:dyDescent="0.25">
      <c r="A99" s="106" t="s">
        <v>38</v>
      </c>
      <c r="B99" s="129" t="s">
        <v>213</v>
      </c>
      <c r="C99" s="129"/>
      <c r="D99" s="129"/>
      <c r="E99" s="129"/>
      <c r="F99" s="107">
        <f>((1/12)*((1/3)*(1/12)))*(0.4506*0.0489)*(6/12)</f>
        <v>2.5502708333333331E-5</v>
      </c>
      <c r="G99" s="63">
        <f>G38*F99</f>
        <v>5.6179357897186734E-2</v>
      </c>
      <c r="H99" s="1"/>
      <c r="I99" s="134"/>
      <c r="J99" s="134"/>
      <c r="K99" s="134"/>
      <c r="L99" s="134"/>
      <c r="M99" s="134"/>
      <c r="N99" s="134"/>
      <c r="O99" s="134"/>
      <c r="P99" s="134"/>
      <c r="Q99" s="134"/>
    </row>
    <row r="100" spans="1:17" ht="24.75" customHeight="1" x14ac:dyDescent="0.25">
      <c r="A100" s="106" t="s">
        <v>40</v>
      </c>
      <c r="B100" s="129" t="s">
        <v>214</v>
      </c>
      <c r="C100" s="129"/>
      <c r="D100" s="129"/>
      <c r="E100" s="129"/>
      <c r="F100" s="65">
        <f>(5/30/12)*0.015</f>
        <v>2.0833333333333332E-4</v>
      </c>
      <c r="G100" s="63">
        <f>F100*G38</f>
        <v>0.4589329392890194</v>
      </c>
      <c r="H100" s="1"/>
      <c r="I100" s="134"/>
      <c r="J100" s="134"/>
      <c r="K100" s="134"/>
      <c r="L100" s="134"/>
      <c r="M100" s="134"/>
      <c r="N100" s="134"/>
      <c r="O100" s="134"/>
      <c r="P100" s="134"/>
      <c r="Q100" s="134"/>
    </row>
    <row r="101" spans="1:17" ht="29.25" customHeight="1" x14ac:dyDescent="0.25">
      <c r="A101" s="106" t="s">
        <v>42</v>
      </c>
      <c r="B101" s="129" t="s">
        <v>215</v>
      </c>
      <c r="C101" s="129"/>
      <c r="D101" s="129"/>
      <c r="E101" s="129"/>
      <c r="F101" s="66">
        <f>(1/30/12)</f>
        <v>2.7777777777777779E-3</v>
      </c>
      <c r="G101" s="63">
        <f>G38*F101</f>
        <v>6.1191058571869261</v>
      </c>
      <c r="H101" s="1"/>
      <c r="I101" s="134"/>
      <c r="J101" s="134"/>
      <c r="K101" s="134"/>
      <c r="L101" s="134"/>
      <c r="M101" s="134"/>
      <c r="N101" s="134"/>
      <c r="O101" s="134"/>
      <c r="P101" s="134"/>
      <c r="Q101" s="134"/>
    </row>
    <row r="102" spans="1:17" ht="29.25" customHeight="1" x14ac:dyDescent="0.25">
      <c r="A102" s="106" t="s">
        <v>44</v>
      </c>
      <c r="B102" s="129" t="s">
        <v>216</v>
      </c>
      <c r="C102" s="129"/>
      <c r="D102" s="129"/>
      <c r="E102" s="129"/>
      <c r="F102" s="65">
        <f>(1/12)*0.0178</f>
        <v>1.4833333333333332E-3</v>
      </c>
      <c r="G102" s="63">
        <f>G38*F102</f>
        <v>3.2676025277378185</v>
      </c>
      <c r="H102" s="1"/>
      <c r="I102" s="134"/>
      <c r="J102" s="134"/>
      <c r="K102" s="134"/>
      <c r="L102" s="134"/>
      <c r="M102" s="134"/>
      <c r="N102" s="134"/>
      <c r="O102" s="134"/>
      <c r="P102" s="134"/>
      <c r="Q102" s="134"/>
    </row>
    <row r="103" spans="1:17" ht="26.25" customHeight="1" x14ac:dyDescent="0.25">
      <c r="A103" s="112" t="s">
        <v>217</v>
      </c>
      <c r="B103" s="112"/>
      <c r="C103" s="112"/>
      <c r="D103" s="112"/>
      <c r="E103" s="112"/>
      <c r="F103" s="67">
        <f>SUM(F97:F102)</f>
        <v>0.101717169375</v>
      </c>
      <c r="G103" s="63">
        <f>F103*G38</f>
        <v>224.07052568365336</v>
      </c>
      <c r="H103" s="1"/>
      <c r="I103" s="134"/>
      <c r="J103" s="134"/>
      <c r="K103" s="134"/>
      <c r="L103" s="134"/>
      <c r="M103" s="134"/>
      <c r="N103" s="134"/>
      <c r="O103" s="134"/>
      <c r="P103" s="134"/>
      <c r="Q103" s="134"/>
    </row>
    <row r="104" spans="1:17" ht="39" customHeight="1" x14ac:dyDescent="0.25">
      <c r="A104" s="106" t="s">
        <v>218</v>
      </c>
      <c r="B104" s="116" t="s">
        <v>219</v>
      </c>
      <c r="C104" s="116"/>
      <c r="D104" s="116"/>
      <c r="E104" s="116"/>
      <c r="F104" s="65">
        <f>(SUM(F97:F102)-F99)*(1/12+1/12+1/3/12)</f>
        <v>1.9773379629629627E-2</v>
      </c>
      <c r="G104" s="63">
        <f>F104*G38</f>
        <v>43.55834511889703</v>
      </c>
      <c r="H104" s="1"/>
      <c r="I104" s="134"/>
      <c r="J104" s="134"/>
      <c r="K104" s="134"/>
      <c r="L104" s="134"/>
      <c r="M104" s="134"/>
      <c r="N104" s="134"/>
      <c r="O104" s="134"/>
      <c r="P104" s="134"/>
      <c r="Q104" s="134"/>
    </row>
    <row r="105" spans="1:17" ht="25.5" customHeight="1" x14ac:dyDescent="0.25">
      <c r="A105" s="112" t="s">
        <v>220</v>
      </c>
      <c r="B105" s="112"/>
      <c r="C105" s="112"/>
      <c r="D105" s="112"/>
      <c r="E105" s="112"/>
      <c r="F105" s="67">
        <f>F103+F104</f>
        <v>0.12149054900462963</v>
      </c>
      <c r="G105" s="63">
        <f>F105*G38</f>
        <v>267.62887080255041</v>
      </c>
      <c r="H105" s="1"/>
      <c r="I105" s="134"/>
      <c r="J105" s="134"/>
      <c r="K105" s="134"/>
      <c r="L105" s="134"/>
      <c r="M105" s="134"/>
      <c r="N105" s="134"/>
      <c r="O105" s="134"/>
      <c r="P105" s="134"/>
      <c r="Q105" s="134"/>
    </row>
    <row r="106" spans="1:17" ht="33.75" customHeight="1" x14ac:dyDescent="0.25">
      <c r="A106" s="106" t="s">
        <v>221</v>
      </c>
      <c r="B106" s="129" t="s">
        <v>222</v>
      </c>
      <c r="C106" s="129"/>
      <c r="D106" s="129"/>
      <c r="E106" s="129"/>
      <c r="F106" s="62">
        <f>F59*F105</f>
        <v>4.4708522033703714E-2</v>
      </c>
      <c r="G106" s="63">
        <f>G105*F59</f>
        <v>98.487424455338569</v>
      </c>
      <c r="H106" s="1"/>
      <c r="I106" s="134"/>
      <c r="J106" s="134"/>
      <c r="K106" s="134"/>
      <c r="L106" s="134"/>
      <c r="M106" s="134"/>
      <c r="N106" s="134"/>
      <c r="O106" s="134"/>
      <c r="P106" s="134"/>
      <c r="Q106" s="134"/>
    </row>
    <row r="107" spans="1:17" x14ac:dyDescent="0.25">
      <c r="A107" s="130" t="s">
        <v>106</v>
      </c>
      <c r="B107" s="130"/>
      <c r="C107" s="130"/>
      <c r="D107" s="130"/>
      <c r="E107" s="130"/>
      <c r="F107" s="130"/>
      <c r="G107" s="61">
        <f>G105+G106</f>
        <v>366.11629525788896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36.75" customHeight="1" x14ac:dyDescent="0.25">
      <c r="A108" s="129" t="s">
        <v>188</v>
      </c>
      <c r="B108" s="129"/>
      <c r="C108" s="129"/>
      <c r="D108" s="129"/>
      <c r="E108" s="129"/>
      <c r="F108" s="129"/>
      <c r="G108" s="129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16"/>
      <c r="B109" s="116"/>
      <c r="C109" s="116"/>
      <c r="D109" s="116"/>
      <c r="E109" s="116"/>
      <c r="F109" s="116"/>
      <c r="G109" s="116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31" t="s">
        <v>107</v>
      </c>
      <c r="B110" s="131"/>
      <c r="C110" s="131"/>
      <c r="D110" s="131"/>
      <c r="E110" s="131"/>
      <c r="F110" s="131"/>
      <c r="G110" s="131"/>
      <c r="H110" s="1"/>
      <c r="I110" s="1"/>
      <c r="J110" s="68"/>
      <c r="K110" s="69"/>
      <c r="L110" s="1"/>
      <c r="M110" s="1"/>
      <c r="N110" s="1"/>
      <c r="O110" s="1"/>
      <c r="P110" s="1"/>
      <c r="Q110" s="1"/>
    </row>
    <row r="111" spans="1:17" x14ac:dyDescent="0.25">
      <c r="A111" s="37" t="s">
        <v>108</v>
      </c>
      <c r="B111" s="112" t="s">
        <v>109</v>
      </c>
      <c r="C111" s="112"/>
      <c r="D111" s="112"/>
      <c r="E111" s="112"/>
      <c r="F111" s="112"/>
      <c r="G111" s="37" t="s">
        <v>33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38" t="s">
        <v>34</v>
      </c>
      <c r="B112" s="115" t="s">
        <v>110</v>
      </c>
      <c r="C112" s="136"/>
      <c r="D112" s="136"/>
      <c r="E112" s="136"/>
      <c r="F112" s="137"/>
      <c r="G112" s="70">
        <f>((G31+G34)/220)*1.75*15</f>
        <v>234.82456995092974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30" t="s">
        <v>111</v>
      </c>
      <c r="B113" s="130"/>
      <c r="C113" s="130"/>
      <c r="D113" s="130"/>
      <c r="E113" s="130"/>
      <c r="F113" s="130"/>
      <c r="G113" s="71">
        <f>G112</f>
        <v>234.82456995092974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30.75" customHeight="1" x14ac:dyDescent="0.25">
      <c r="A114" s="129" t="s">
        <v>189</v>
      </c>
      <c r="B114" s="129"/>
      <c r="C114" s="129"/>
      <c r="D114" s="129"/>
      <c r="E114" s="129"/>
      <c r="F114" s="129"/>
      <c r="G114" s="129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47"/>
      <c r="B115" s="54"/>
      <c r="C115" s="54"/>
      <c r="D115" s="54"/>
      <c r="E115" s="54"/>
      <c r="F115" s="54"/>
      <c r="G115" s="55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31" t="s">
        <v>112</v>
      </c>
      <c r="B116" s="131"/>
      <c r="C116" s="131"/>
      <c r="D116" s="131"/>
      <c r="E116" s="131"/>
      <c r="F116" s="131"/>
      <c r="G116" s="13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37">
        <v>4</v>
      </c>
      <c r="B117" s="112" t="s">
        <v>113</v>
      </c>
      <c r="C117" s="112"/>
      <c r="D117" s="112"/>
      <c r="E117" s="112"/>
      <c r="F117" s="112"/>
      <c r="G117" s="37" t="s">
        <v>33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38" t="s">
        <v>103</v>
      </c>
      <c r="B118" s="129" t="s">
        <v>114</v>
      </c>
      <c r="C118" s="129"/>
      <c r="D118" s="129"/>
      <c r="E118" s="129"/>
      <c r="F118" s="129"/>
      <c r="G118" s="51">
        <f>G107</f>
        <v>366.11629525788896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38" t="s">
        <v>108</v>
      </c>
      <c r="B119" s="129" t="s">
        <v>109</v>
      </c>
      <c r="C119" s="129"/>
      <c r="D119" s="129"/>
      <c r="E119" s="129"/>
      <c r="F119" s="129"/>
      <c r="G119" s="51">
        <f>G113</f>
        <v>234.82456995092974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30" t="s">
        <v>115</v>
      </c>
      <c r="B120" s="130"/>
      <c r="C120" s="130"/>
      <c r="D120" s="130"/>
      <c r="E120" s="130"/>
      <c r="F120" s="130"/>
      <c r="G120" s="61">
        <f>G118+G119</f>
        <v>600.94086520881865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12"/>
      <c r="B121" s="112"/>
      <c r="C121" s="112"/>
      <c r="D121" s="112"/>
      <c r="E121" s="112"/>
      <c r="F121" s="112"/>
      <c r="G121" s="112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31" t="s">
        <v>116</v>
      </c>
      <c r="B122" s="131"/>
      <c r="C122" s="131"/>
      <c r="D122" s="131"/>
      <c r="E122" s="131"/>
      <c r="F122" s="131"/>
      <c r="G122" s="13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37">
        <v>5</v>
      </c>
      <c r="B123" s="112" t="s">
        <v>117</v>
      </c>
      <c r="C123" s="112"/>
      <c r="D123" s="112"/>
      <c r="E123" s="112"/>
      <c r="F123" s="112"/>
      <c r="G123" s="37" t="s">
        <v>33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38" t="s">
        <v>34</v>
      </c>
      <c r="B124" s="129" t="s">
        <v>118</v>
      </c>
      <c r="C124" s="129"/>
      <c r="D124" s="129"/>
      <c r="E124" s="129"/>
      <c r="F124" s="129"/>
      <c r="G124" s="105">
        <f>Uniforme!F13</f>
        <v>46.010833333333331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38" t="s">
        <v>36</v>
      </c>
      <c r="B125" s="129" t="s">
        <v>119</v>
      </c>
      <c r="C125" s="129"/>
      <c r="D125" s="129"/>
      <c r="E125" s="129"/>
      <c r="F125" s="129"/>
      <c r="G125" s="105">
        <v>0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38" t="s">
        <v>40</v>
      </c>
      <c r="B126" s="129" t="s">
        <v>120</v>
      </c>
      <c r="C126" s="129"/>
      <c r="D126" s="129"/>
      <c r="E126" s="129"/>
      <c r="F126" s="129"/>
      <c r="G126" s="105">
        <v>0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30" t="s">
        <v>121</v>
      </c>
      <c r="B127" s="130"/>
      <c r="C127" s="130"/>
      <c r="D127" s="130"/>
      <c r="E127" s="130"/>
      <c r="F127" s="130"/>
      <c r="G127" s="72">
        <f>SUM(G124:G126)</f>
        <v>46.010833333333331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29" t="s">
        <v>190</v>
      </c>
      <c r="B128" s="129"/>
      <c r="C128" s="129"/>
      <c r="D128" s="129"/>
      <c r="E128" s="129"/>
      <c r="F128" s="129"/>
      <c r="G128" s="129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47"/>
      <c r="B129" s="54"/>
      <c r="C129" s="54"/>
      <c r="D129" s="54"/>
      <c r="E129" s="54"/>
      <c r="F129" s="54"/>
      <c r="G129" s="55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31" t="s">
        <v>122</v>
      </c>
      <c r="B130" s="131"/>
      <c r="C130" s="131"/>
      <c r="D130" s="131"/>
      <c r="E130" s="131"/>
      <c r="F130" s="131"/>
      <c r="G130" s="13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37">
        <v>6</v>
      </c>
      <c r="B131" s="112" t="s">
        <v>123</v>
      </c>
      <c r="C131" s="112"/>
      <c r="D131" s="112"/>
      <c r="E131" s="138" t="s">
        <v>124</v>
      </c>
      <c r="F131" s="138"/>
      <c r="G131" s="37" t="s">
        <v>33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38" t="s">
        <v>34</v>
      </c>
      <c r="B132" s="129" t="s">
        <v>125</v>
      </c>
      <c r="C132" s="129"/>
      <c r="D132" s="129"/>
      <c r="E132" s="142">
        <v>0.05</v>
      </c>
      <c r="F132" s="142"/>
      <c r="G132" s="51">
        <f>G149*E132</f>
        <v>233.22046106838638</v>
      </c>
      <c r="H132" s="1"/>
      <c r="I132" s="134" t="s">
        <v>126</v>
      </c>
      <c r="J132" s="134"/>
      <c r="K132" s="134"/>
      <c r="L132" s="134"/>
      <c r="M132" s="134"/>
      <c r="N132" s="134"/>
      <c r="O132" s="134"/>
      <c r="P132" s="134"/>
      <c r="Q132" s="134"/>
    </row>
    <row r="133" spans="1:17" x14ac:dyDescent="0.25">
      <c r="A133" s="38" t="s">
        <v>36</v>
      </c>
      <c r="B133" s="129" t="s">
        <v>127</v>
      </c>
      <c r="C133" s="129"/>
      <c r="D133" s="129"/>
      <c r="E133" s="142">
        <v>0.1</v>
      </c>
      <c r="F133" s="142"/>
      <c r="G133" s="51">
        <f>E133*G151</f>
        <v>646.55177325889304</v>
      </c>
      <c r="H133" s="31"/>
      <c r="I133" s="134"/>
      <c r="J133" s="134"/>
      <c r="K133" s="134"/>
      <c r="L133" s="134"/>
      <c r="M133" s="134"/>
      <c r="N133" s="134"/>
      <c r="O133" s="134"/>
      <c r="P133" s="134"/>
      <c r="Q133" s="134"/>
    </row>
    <row r="134" spans="1:17" x14ac:dyDescent="0.25">
      <c r="A134" s="38" t="s">
        <v>38</v>
      </c>
      <c r="B134" s="129" t="s">
        <v>128</v>
      </c>
      <c r="C134" s="129"/>
      <c r="D134" s="129"/>
      <c r="E134" s="142">
        <f>E135+E136+E137</f>
        <v>0.14250000000000002</v>
      </c>
      <c r="F134" s="142"/>
      <c r="G134" s="73">
        <f>E134*G151</f>
        <v>921.33627689392256</v>
      </c>
      <c r="H134" s="31"/>
      <c r="I134" s="134"/>
      <c r="J134" s="134"/>
      <c r="K134" s="134"/>
      <c r="L134" s="134"/>
      <c r="M134" s="134"/>
      <c r="N134" s="134"/>
      <c r="O134" s="134"/>
      <c r="P134" s="134"/>
      <c r="Q134" s="134"/>
    </row>
    <row r="135" spans="1:17" x14ac:dyDescent="0.25">
      <c r="A135" s="38"/>
      <c r="B135" s="129" t="s">
        <v>129</v>
      </c>
      <c r="C135" s="129"/>
      <c r="D135" s="129"/>
      <c r="E135" s="139">
        <v>1.6500000000000001E-2</v>
      </c>
      <c r="F135" s="139"/>
      <c r="G135" s="51">
        <f>E135*G151</f>
        <v>106.68104258771734</v>
      </c>
      <c r="H135" s="1"/>
      <c r="I135" s="134"/>
      <c r="J135" s="134"/>
      <c r="K135" s="134"/>
      <c r="L135" s="134"/>
      <c r="M135" s="134"/>
      <c r="N135" s="134"/>
      <c r="O135" s="134"/>
      <c r="P135" s="134"/>
      <c r="Q135" s="134"/>
    </row>
    <row r="136" spans="1:17" x14ac:dyDescent="0.25">
      <c r="A136" s="38"/>
      <c r="B136" s="129" t="s">
        <v>130</v>
      </c>
      <c r="C136" s="129"/>
      <c r="D136" s="129"/>
      <c r="E136" s="139">
        <v>7.5999999999999998E-2</v>
      </c>
      <c r="F136" s="139"/>
      <c r="G136" s="51">
        <f>E136*G151</f>
        <v>491.37934767675864</v>
      </c>
      <c r="H136" s="1"/>
      <c r="I136" s="134"/>
      <c r="J136" s="134"/>
      <c r="K136" s="134"/>
      <c r="L136" s="134"/>
      <c r="M136" s="134"/>
      <c r="N136" s="134"/>
      <c r="O136" s="134"/>
      <c r="P136" s="134"/>
      <c r="Q136" s="134"/>
    </row>
    <row r="137" spans="1:17" x14ac:dyDescent="0.25">
      <c r="A137" s="38"/>
      <c r="B137" s="129" t="s">
        <v>131</v>
      </c>
      <c r="C137" s="129"/>
      <c r="D137" s="129"/>
      <c r="E137" s="140">
        <v>0.05</v>
      </c>
      <c r="F137" s="140"/>
      <c r="G137" s="51">
        <f>G151*E137</f>
        <v>323.27588662944652</v>
      </c>
      <c r="H137" s="1"/>
      <c r="I137" s="134"/>
      <c r="J137" s="134"/>
      <c r="K137" s="134"/>
      <c r="L137" s="134"/>
      <c r="M137" s="134"/>
      <c r="N137" s="134"/>
      <c r="O137" s="134"/>
      <c r="P137" s="134"/>
      <c r="Q137" s="134"/>
    </row>
    <row r="138" spans="1:17" x14ac:dyDescent="0.25">
      <c r="A138" s="130" t="s">
        <v>132</v>
      </c>
      <c r="B138" s="130"/>
      <c r="C138" s="130"/>
      <c r="D138" s="130"/>
      <c r="E138" s="141">
        <f>((1+E132)/(1-E134-E133))-1</f>
        <v>0.38613861386138626</v>
      </c>
      <c r="F138" s="141"/>
      <c r="G138" s="74">
        <f>G132+G133+G135+G136+G137</f>
        <v>1801.1085112212018</v>
      </c>
      <c r="H138" s="3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29" t="s">
        <v>133</v>
      </c>
      <c r="B139" s="129"/>
      <c r="C139" s="129"/>
      <c r="D139" s="129"/>
      <c r="E139" s="129"/>
      <c r="F139" s="129"/>
      <c r="G139" s="129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29" t="s">
        <v>134</v>
      </c>
      <c r="B140" s="129"/>
      <c r="C140" s="129"/>
      <c r="D140" s="129"/>
      <c r="E140" s="129"/>
      <c r="F140" s="129"/>
      <c r="G140" s="129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29"/>
      <c r="B141" s="129"/>
      <c r="C141" s="129"/>
      <c r="D141" s="129"/>
      <c r="E141" s="129"/>
      <c r="F141" s="129"/>
      <c r="G141" s="129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31" t="s">
        <v>135</v>
      </c>
      <c r="B142" s="131"/>
      <c r="C142" s="131"/>
      <c r="D142" s="131"/>
      <c r="E142" s="131"/>
      <c r="F142" s="131"/>
      <c r="G142" s="13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37"/>
      <c r="B143" s="112" t="s">
        <v>136</v>
      </c>
      <c r="C143" s="112"/>
      <c r="D143" s="112"/>
      <c r="E143" s="112"/>
      <c r="F143" s="112"/>
      <c r="G143" s="37" t="s">
        <v>33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37" t="s">
        <v>34</v>
      </c>
      <c r="B144" s="129" t="s">
        <v>137</v>
      </c>
      <c r="C144" s="129"/>
      <c r="D144" s="129"/>
      <c r="E144" s="129"/>
      <c r="F144" s="129"/>
      <c r="G144" s="40">
        <f>G38</f>
        <v>2202.8781085872934</v>
      </c>
      <c r="H144" s="1"/>
      <c r="I144" s="134" t="s">
        <v>138</v>
      </c>
      <c r="J144" s="134"/>
      <c r="K144" s="134"/>
      <c r="L144" s="134"/>
      <c r="M144" s="134"/>
      <c r="N144" s="134"/>
      <c r="O144" s="134"/>
      <c r="P144" s="134"/>
      <c r="Q144" s="134"/>
    </row>
    <row r="145" spans="1:17" x14ac:dyDescent="0.25">
      <c r="A145" s="37" t="s">
        <v>36</v>
      </c>
      <c r="B145" s="129" t="s">
        <v>139</v>
      </c>
      <c r="C145" s="129"/>
      <c r="D145" s="129"/>
      <c r="E145" s="129"/>
      <c r="F145" s="129"/>
      <c r="G145" s="40">
        <f>G80</f>
        <v>1761.9150577181422</v>
      </c>
      <c r="H145" s="1"/>
      <c r="I145" s="134"/>
      <c r="J145" s="134"/>
      <c r="K145" s="134"/>
      <c r="L145" s="134"/>
      <c r="M145" s="134"/>
      <c r="N145" s="134"/>
      <c r="O145" s="134"/>
      <c r="P145" s="134"/>
      <c r="Q145" s="134"/>
    </row>
    <row r="146" spans="1:17" x14ac:dyDescent="0.25">
      <c r="A146" s="37" t="s">
        <v>38</v>
      </c>
      <c r="B146" s="129" t="s">
        <v>140</v>
      </c>
      <c r="C146" s="129"/>
      <c r="D146" s="129"/>
      <c r="E146" s="129"/>
      <c r="F146" s="129"/>
      <c r="G146" s="40">
        <f>G90</f>
        <v>52.664356520139599</v>
      </c>
      <c r="H146" s="1"/>
      <c r="I146" s="134"/>
      <c r="J146" s="134"/>
      <c r="K146" s="134"/>
      <c r="L146" s="134"/>
      <c r="M146" s="134"/>
      <c r="N146" s="134"/>
      <c r="O146" s="134"/>
      <c r="P146" s="134"/>
      <c r="Q146" s="134"/>
    </row>
    <row r="147" spans="1:17" x14ac:dyDescent="0.25">
      <c r="A147" s="37" t="s">
        <v>40</v>
      </c>
      <c r="B147" s="129" t="s">
        <v>141</v>
      </c>
      <c r="C147" s="129"/>
      <c r="D147" s="129"/>
      <c r="E147" s="129"/>
      <c r="F147" s="129"/>
      <c r="G147" s="40">
        <f>G120</f>
        <v>600.94086520881865</v>
      </c>
      <c r="H147" s="1"/>
      <c r="I147" s="134"/>
      <c r="J147" s="134"/>
      <c r="K147" s="134"/>
      <c r="L147" s="134"/>
      <c r="M147" s="134"/>
      <c r="N147" s="134"/>
      <c r="O147" s="134"/>
      <c r="P147" s="134"/>
      <c r="Q147" s="134"/>
    </row>
    <row r="148" spans="1:17" x14ac:dyDescent="0.25">
      <c r="A148" s="37" t="s">
        <v>42</v>
      </c>
      <c r="B148" s="129" t="s">
        <v>142</v>
      </c>
      <c r="C148" s="129"/>
      <c r="D148" s="129"/>
      <c r="E148" s="129"/>
      <c r="F148" s="129"/>
      <c r="G148" s="40">
        <f>G127</f>
        <v>46.010833333333331</v>
      </c>
      <c r="H148" s="1"/>
      <c r="I148" s="134"/>
      <c r="J148" s="134"/>
      <c r="K148" s="134"/>
      <c r="L148" s="134"/>
      <c r="M148" s="134"/>
      <c r="N148" s="134"/>
      <c r="O148" s="134"/>
      <c r="P148" s="134"/>
      <c r="Q148" s="134"/>
    </row>
    <row r="149" spans="1:17" x14ac:dyDescent="0.25">
      <c r="A149" s="112" t="s">
        <v>143</v>
      </c>
      <c r="B149" s="112"/>
      <c r="C149" s="112"/>
      <c r="D149" s="112"/>
      <c r="E149" s="112"/>
      <c r="F149" s="112"/>
      <c r="G149" s="75">
        <f>G144+G145+G146+G147+G148</f>
        <v>4664.4092213677277</v>
      </c>
      <c r="H149" s="31"/>
      <c r="I149" s="134"/>
      <c r="J149" s="134"/>
      <c r="K149" s="134"/>
      <c r="L149" s="134"/>
      <c r="M149" s="134"/>
      <c r="N149" s="134"/>
      <c r="O149" s="134"/>
      <c r="P149" s="134"/>
      <c r="Q149" s="134"/>
    </row>
    <row r="150" spans="1:17" x14ac:dyDescent="0.25">
      <c r="A150" s="37" t="s">
        <v>44</v>
      </c>
      <c r="B150" s="129" t="s">
        <v>144</v>
      </c>
      <c r="C150" s="129"/>
      <c r="D150" s="129"/>
      <c r="E150" s="129"/>
      <c r="F150" s="129"/>
      <c r="G150" s="40">
        <f>G149*E138</f>
        <v>1801.1085112212024</v>
      </c>
      <c r="H150" s="1"/>
      <c r="I150" s="134"/>
      <c r="J150" s="134"/>
      <c r="K150" s="134"/>
      <c r="L150" s="134"/>
      <c r="M150" s="134"/>
      <c r="N150" s="134"/>
      <c r="O150" s="134"/>
      <c r="P150" s="134"/>
      <c r="Q150" s="134"/>
    </row>
    <row r="151" spans="1:17" x14ac:dyDescent="0.25">
      <c r="A151" s="112" t="s">
        <v>145</v>
      </c>
      <c r="B151" s="112"/>
      <c r="C151" s="112"/>
      <c r="D151" s="112"/>
      <c r="E151" s="112"/>
      <c r="F151" s="112"/>
      <c r="G151" s="75">
        <f>G149+G150</f>
        <v>6465.5177325889299</v>
      </c>
      <c r="H151" s="1"/>
      <c r="I151" s="134"/>
      <c r="J151" s="134"/>
      <c r="K151" s="134"/>
      <c r="L151" s="134"/>
      <c r="M151" s="134"/>
      <c r="N151" s="134"/>
      <c r="O151" s="134"/>
      <c r="P151" s="134"/>
      <c r="Q151" s="134"/>
    </row>
    <row r="152" spans="1:17" x14ac:dyDescent="0.25">
      <c r="A152" s="129"/>
      <c r="B152" s="129"/>
      <c r="C152" s="129"/>
      <c r="D152" s="129"/>
      <c r="E152" s="129"/>
      <c r="F152" s="129"/>
      <c r="G152" s="129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12"/>
      <c r="B153" s="112"/>
      <c r="C153" s="112"/>
      <c r="D153" s="112"/>
      <c r="E153" s="112"/>
      <c r="F153" s="112"/>
      <c r="G153" s="112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43" t="s">
        <v>146</v>
      </c>
      <c r="B154" s="143"/>
      <c r="C154" s="143"/>
      <c r="D154" s="143"/>
      <c r="E154" s="143"/>
      <c r="F154" s="143"/>
      <c r="G154" s="143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31" t="s">
        <v>147</v>
      </c>
      <c r="B155" s="131"/>
      <c r="C155" s="131"/>
      <c r="D155" s="131"/>
      <c r="E155" s="131"/>
      <c r="F155" s="131"/>
      <c r="G155" s="13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76.5" x14ac:dyDescent="0.25">
      <c r="A156" s="155" t="s">
        <v>148</v>
      </c>
      <c r="B156" s="155"/>
      <c r="C156" s="76" t="s">
        <v>149</v>
      </c>
      <c r="D156" s="76" t="s">
        <v>150</v>
      </c>
      <c r="E156" s="76" t="s">
        <v>151</v>
      </c>
      <c r="F156" s="76" t="s">
        <v>152</v>
      </c>
      <c r="G156" s="76" t="s">
        <v>153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24.75" customHeight="1" x14ac:dyDescent="0.25">
      <c r="A157" s="156" t="s">
        <v>187</v>
      </c>
      <c r="B157" s="156"/>
      <c r="C157" s="51">
        <f>G151</f>
        <v>6465.5177325889299</v>
      </c>
      <c r="D157" s="38">
        <v>2</v>
      </c>
      <c r="E157" s="51">
        <f>C157*D157</f>
        <v>12931.03546517786</v>
      </c>
      <c r="F157" s="38">
        <v>1</v>
      </c>
      <c r="G157" s="51">
        <f>E157*F157</f>
        <v>12931.03546517786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55" t="s">
        <v>154</v>
      </c>
      <c r="B158" s="155"/>
      <c r="C158" s="155"/>
      <c r="D158" s="155"/>
      <c r="E158" s="155"/>
      <c r="F158" s="155"/>
      <c r="G158" s="77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57"/>
      <c r="B159" s="157"/>
      <c r="C159" s="157"/>
      <c r="D159" s="157"/>
      <c r="E159" s="157"/>
      <c r="F159" s="157"/>
      <c r="G159" s="157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12" t="s">
        <v>155</v>
      </c>
      <c r="B160" s="112"/>
      <c r="C160" s="112"/>
      <c r="D160" s="112"/>
      <c r="E160" s="112"/>
      <c r="F160" s="112"/>
      <c r="G160" s="112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76.5" customHeight="1" x14ac:dyDescent="0.25">
      <c r="A161" s="152" t="s">
        <v>156</v>
      </c>
      <c r="B161" s="152"/>
      <c r="C161" s="152"/>
      <c r="D161" s="152"/>
      <c r="E161" s="152"/>
      <c r="F161" s="152"/>
      <c r="G161" s="152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78"/>
      <c r="B162" s="79"/>
      <c r="C162" s="80"/>
      <c r="D162" s="80"/>
      <c r="E162" s="80"/>
      <c r="F162" s="80"/>
      <c r="G162" s="8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2"/>
      <c r="B163" s="3"/>
      <c r="C163" s="82"/>
      <c r="D163" s="82"/>
      <c r="E163" s="82"/>
      <c r="F163" s="82"/>
      <c r="G163" s="83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53" t="s">
        <v>157</v>
      </c>
      <c r="B164" s="153"/>
      <c r="C164" s="153"/>
      <c r="D164" s="153"/>
      <c r="E164" s="153"/>
      <c r="F164" s="153"/>
      <c r="G164" s="153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3"/>
      <c r="B165" s="3"/>
      <c r="C165" s="82"/>
      <c r="D165" s="82"/>
      <c r="E165" s="82"/>
      <c r="F165" s="82"/>
      <c r="G165" s="82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28.5" customHeight="1" x14ac:dyDescent="0.25">
      <c r="A166" s="154" t="s">
        <v>158</v>
      </c>
      <c r="B166" s="154"/>
      <c r="C166" s="154"/>
      <c r="D166" s="154"/>
      <c r="E166" s="154"/>
      <c r="F166" s="154"/>
      <c r="G166" s="154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46" t="s">
        <v>159</v>
      </c>
      <c r="B167" s="146"/>
      <c r="C167" s="146"/>
      <c r="D167" s="146"/>
      <c r="E167" s="146"/>
      <c r="F167" s="146"/>
      <c r="G167" s="146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46" t="s">
        <v>160</v>
      </c>
      <c r="B168" s="146"/>
      <c r="C168" s="146"/>
      <c r="D168" s="146"/>
      <c r="E168" s="146"/>
      <c r="F168" s="146"/>
      <c r="G168" s="146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46" t="s">
        <v>161</v>
      </c>
      <c r="B169" s="146"/>
      <c r="C169" s="146"/>
      <c r="D169" s="146"/>
      <c r="E169" s="146"/>
      <c r="F169" s="146"/>
      <c r="G169" s="146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46" t="s">
        <v>162</v>
      </c>
      <c r="B170" s="146"/>
      <c r="C170" s="146"/>
      <c r="D170" s="146"/>
      <c r="E170" s="146"/>
      <c r="F170" s="146"/>
      <c r="G170" s="146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46" t="s">
        <v>163</v>
      </c>
      <c r="B171" s="146"/>
      <c r="C171" s="146"/>
      <c r="D171" s="146"/>
      <c r="E171" s="146"/>
      <c r="F171" s="146"/>
      <c r="G171" s="146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46" t="s">
        <v>164</v>
      </c>
      <c r="B172" s="146"/>
      <c r="C172" s="146"/>
      <c r="D172" s="146"/>
      <c r="E172" s="146"/>
      <c r="F172" s="146"/>
      <c r="G172" s="146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46" t="s">
        <v>165</v>
      </c>
      <c r="B173" s="146"/>
      <c r="C173" s="146"/>
      <c r="D173" s="146"/>
      <c r="E173" s="146"/>
      <c r="F173" s="146"/>
      <c r="G173" s="146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46" t="s">
        <v>166</v>
      </c>
      <c r="B174" s="146"/>
      <c r="C174" s="146"/>
      <c r="D174" s="146"/>
      <c r="E174" s="146"/>
      <c r="F174" s="146"/>
      <c r="G174" s="146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46" t="s">
        <v>167</v>
      </c>
      <c r="B175" s="146"/>
      <c r="C175" s="146"/>
      <c r="D175" s="146"/>
      <c r="E175" s="146"/>
      <c r="F175" s="146"/>
      <c r="G175" s="146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49" t="s">
        <v>168</v>
      </c>
      <c r="B176" s="149"/>
      <c r="C176" s="149"/>
      <c r="D176" s="149"/>
      <c r="E176" s="149"/>
      <c r="F176" s="149"/>
      <c r="G176" s="149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46" t="s">
        <v>169</v>
      </c>
      <c r="B177" s="146"/>
      <c r="C177" s="146"/>
      <c r="D177" s="146"/>
      <c r="E177" s="146"/>
      <c r="F177" s="146"/>
      <c r="G177" s="146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49" t="s">
        <v>170</v>
      </c>
      <c r="B178" s="149"/>
      <c r="C178" s="149"/>
      <c r="D178" s="149"/>
      <c r="E178" s="149"/>
      <c r="F178" s="149"/>
      <c r="G178" s="149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55.5" customHeight="1" x14ac:dyDescent="0.25">
      <c r="A179" s="150" t="s">
        <v>171</v>
      </c>
      <c r="B179" s="150"/>
      <c r="C179" s="150"/>
      <c r="D179" s="150"/>
      <c r="E179" s="150"/>
      <c r="F179" s="150"/>
      <c r="G179" s="150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84"/>
      <c r="B180" s="84"/>
      <c r="C180" s="8"/>
      <c r="D180" s="8"/>
      <c r="E180" s="8"/>
      <c r="F180" s="85"/>
      <c r="G180" s="8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84"/>
      <c r="B181" s="84"/>
      <c r="C181" s="8"/>
      <c r="D181" s="8"/>
      <c r="E181" s="8"/>
      <c r="F181" s="85"/>
      <c r="G181" s="8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51" t="s">
        <v>172</v>
      </c>
      <c r="B182" s="151"/>
      <c r="C182" s="151"/>
      <c r="D182" s="151"/>
      <c r="E182" s="151"/>
      <c r="F182" s="151"/>
      <c r="G182" s="151"/>
      <c r="H182" s="1"/>
      <c r="I182" s="134" t="s">
        <v>173</v>
      </c>
      <c r="J182" s="134"/>
      <c r="K182" s="134"/>
      <c r="L182" s="134"/>
      <c r="M182" s="134"/>
      <c r="N182" s="134"/>
      <c r="O182" s="134"/>
      <c r="P182" s="134"/>
      <c r="Q182" s="134"/>
    </row>
    <row r="183" spans="1:17" x14ac:dyDescent="0.25">
      <c r="A183" s="144" t="s">
        <v>174</v>
      </c>
      <c r="B183" s="144"/>
      <c r="C183" s="144"/>
      <c r="D183" s="144"/>
      <c r="E183" s="144"/>
      <c r="F183" s="86" t="s">
        <v>175</v>
      </c>
      <c r="G183" s="87" t="s">
        <v>176</v>
      </c>
      <c r="H183" s="1"/>
      <c r="I183" s="134"/>
      <c r="J183" s="134"/>
      <c r="K183" s="134"/>
      <c r="L183" s="134"/>
      <c r="M183" s="134"/>
      <c r="N183" s="134"/>
      <c r="O183" s="134"/>
      <c r="P183" s="134"/>
      <c r="Q183" s="134"/>
    </row>
    <row r="184" spans="1:17" x14ac:dyDescent="0.25">
      <c r="A184" s="88" t="s">
        <v>34</v>
      </c>
      <c r="B184" s="145" t="s">
        <v>177</v>
      </c>
      <c r="C184" s="145"/>
      <c r="D184" s="145"/>
      <c r="E184" s="145"/>
      <c r="F184" s="89">
        <v>8.3299999999999999E-2</v>
      </c>
      <c r="G184" s="90">
        <f>G38*F184</f>
        <v>183.49974644532153</v>
      </c>
      <c r="H184" s="1"/>
      <c r="I184" s="134"/>
      <c r="J184" s="134"/>
      <c r="K184" s="134"/>
      <c r="L184" s="134"/>
      <c r="M184" s="134"/>
      <c r="N184" s="134"/>
      <c r="O184" s="134"/>
      <c r="P184" s="134"/>
      <c r="Q184" s="134"/>
    </row>
    <row r="185" spans="1:17" x14ac:dyDescent="0.25">
      <c r="A185" s="88" t="s">
        <v>36</v>
      </c>
      <c r="B185" s="145" t="s">
        <v>178</v>
      </c>
      <c r="C185" s="145"/>
      <c r="D185" s="145"/>
      <c r="E185" s="145"/>
      <c r="F185" s="89">
        <v>0.121</v>
      </c>
      <c r="G185" s="90">
        <f>G38*F185</f>
        <v>266.54825113906247</v>
      </c>
      <c r="H185" s="1"/>
      <c r="I185" s="134"/>
      <c r="J185" s="134"/>
      <c r="K185" s="134"/>
      <c r="L185" s="134"/>
      <c r="M185" s="134"/>
      <c r="N185" s="134"/>
      <c r="O185" s="134"/>
      <c r="P185" s="134"/>
      <c r="Q185" s="134"/>
    </row>
    <row r="186" spans="1:17" x14ac:dyDescent="0.25">
      <c r="A186" s="88" t="s">
        <v>38</v>
      </c>
      <c r="B186" s="145" t="s">
        <v>179</v>
      </c>
      <c r="C186" s="145"/>
      <c r="D186" s="145"/>
      <c r="E186" s="145"/>
      <c r="F186" s="89">
        <v>0.04</v>
      </c>
      <c r="G186" s="90">
        <f>G38*F186</f>
        <v>88.115124343491729</v>
      </c>
      <c r="H186" s="1"/>
      <c r="I186" s="134"/>
      <c r="J186" s="134"/>
      <c r="K186" s="134"/>
      <c r="L186" s="134"/>
      <c r="M186" s="134"/>
      <c r="N186" s="134"/>
      <c r="O186" s="134"/>
      <c r="P186" s="134"/>
      <c r="Q186" s="134"/>
    </row>
    <row r="187" spans="1:17" x14ac:dyDescent="0.25">
      <c r="A187" s="147" t="s">
        <v>180</v>
      </c>
      <c r="B187" s="147"/>
      <c r="C187" s="147"/>
      <c r="D187" s="147"/>
      <c r="E187" s="147"/>
      <c r="F187" s="91">
        <f>SUM(F184:F186)</f>
        <v>0.24429999999999999</v>
      </c>
      <c r="G187" s="92">
        <f>G184+G185+G186</f>
        <v>538.16312192787575</v>
      </c>
      <c r="H187" s="1"/>
      <c r="I187" s="134"/>
      <c r="J187" s="134"/>
      <c r="K187" s="134"/>
      <c r="L187" s="134"/>
      <c r="M187" s="134"/>
      <c r="N187" s="134"/>
      <c r="O187" s="134"/>
      <c r="P187" s="134"/>
      <c r="Q187" s="134"/>
    </row>
    <row r="188" spans="1:17" x14ac:dyDescent="0.25">
      <c r="A188" s="88" t="s">
        <v>42</v>
      </c>
      <c r="B188" s="145" t="s">
        <v>181</v>
      </c>
      <c r="C188" s="145"/>
      <c r="D188" s="145"/>
      <c r="E188" s="145"/>
      <c r="F188" s="89">
        <f>7.82%</f>
        <v>7.8200000000000006E-2</v>
      </c>
      <c r="G188" s="90">
        <f>G38*F188</f>
        <v>172.26506809152636</v>
      </c>
      <c r="H188" s="1"/>
      <c r="I188" s="134"/>
      <c r="J188" s="134"/>
      <c r="K188" s="134"/>
      <c r="L188" s="134"/>
      <c r="M188" s="134"/>
      <c r="N188" s="134"/>
      <c r="O188" s="134"/>
      <c r="P188" s="134"/>
      <c r="Q188" s="134"/>
    </row>
    <row r="189" spans="1:17" x14ac:dyDescent="0.25">
      <c r="A189" s="148" t="s">
        <v>209</v>
      </c>
      <c r="B189" s="148"/>
      <c r="C189" s="148"/>
      <c r="D189" s="148"/>
      <c r="E189" s="148"/>
      <c r="F189" s="93">
        <f>F187+F188</f>
        <v>0.32250000000000001</v>
      </c>
      <c r="G189" s="94">
        <f>SUM(G187:G188)</f>
        <v>710.42819001940211</v>
      </c>
      <c r="H189" s="1"/>
      <c r="I189" s="134"/>
      <c r="J189" s="134"/>
      <c r="K189" s="134"/>
      <c r="L189" s="134"/>
      <c r="M189" s="134"/>
      <c r="N189" s="134"/>
      <c r="O189" s="134"/>
      <c r="P189" s="134"/>
      <c r="Q189" s="134"/>
    </row>
  </sheetData>
  <mergeCells count="199">
    <mergeCell ref="A161:G161"/>
    <mergeCell ref="A164:G164"/>
    <mergeCell ref="A166:G166"/>
    <mergeCell ref="A167:G167"/>
    <mergeCell ref="A168:G168"/>
    <mergeCell ref="A169:G169"/>
    <mergeCell ref="A155:G155"/>
    <mergeCell ref="A156:B156"/>
    <mergeCell ref="A157:B157"/>
    <mergeCell ref="A158:F158"/>
    <mergeCell ref="A159:G159"/>
    <mergeCell ref="A160:G160"/>
    <mergeCell ref="I182:Q189"/>
    <mergeCell ref="A183:E183"/>
    <mergeCell ref="B184:E184"/>
    <mergeCell ref="B185:E185"/>
    <mergeCell ref="B186:E186"/>
    <mergeCell ref="A170:G170"/>
    <mergeCell ref="A171:G171"/>
    <mergeCell ref="A172:G172"/>
    <mergeCell ref="A173:G173"/>
    <mergeCell ref="A174:G174"/>
    <mergeCell ref="A175:G175"/>
    <mergeCell ref="A187:E187"/>
    <mergeCell ref="B188:E188"/>
    <mergeCell ref="A189:E189"/>
    <mergeCell ref="A176:G176"/>
    <mergeCell ref="A177:G177"/>
    <mergeCell ref="A178:G178"/>
    <mergeCell ref="A179:G179"/>
    <mergeCell ref="A182:G182"/>
    <mergeCell ref="A152:G152"/>
    <mergeCell ref="A153:G153"/>
    <mergeCell ref="A154:G154"/>
    <mergeCell ref="A140:G140"/>
    <mergeCell ref="A141:G141"/>
    <mergeCell ref="A142:G142"/>
    <mergeCell ref="B143:F143"/>
    <mergeCell ref="B144:F144"/>
    <mergeCell ref="I144:Q151"/>
    <mergeCell ref="B145:F145"/>
    <mergeCell ref="B146:F146"/>
    <mergeCell ref="B147:F147"/>
    <mergeCell ref="B148:F148"/>
    <mergeCell ref="A149:F149"/>
    <mergeCell ref="B150:F150"/>
    <mergeCell ref="A151:F151"/>
    <mergeCell ref="E136:F136"/>
    <mergeCell ref="B137:D137"/>
    <mergeCell ref="E137:F137"/>
    <mergeCell ref="A138:D138"/>
    <mergeCell ref="E138:F138"/>
    <mergeCell ref="A139:G139"/>
    <mergeCell ref="B132:D132"/>
    <mergeCell ref="E132:F132"/>
    <mergeCell ref="I132:Q137"/>
    <mergeCell ref="B133:D133"/>
    <mergeCell ref="E133:F133"/>
    <mergeCell ref="B134:D134"/>
    <mergeCell ref="E134:F134"/>
    <mergeCell ref="B135:D135"/>
    <mergeCell ref="E135:F135"/>
    <mergeCell ref="B136:D136"/>
    <mergeCell ref="B125:F125"/>
    <mergeCell ref="B126:F126"/>
    <mergeCell ref="A127:F127"/>
    <mergeCell ref="A128:G128"/>
    <mergeCell ref="A130:G130"/>
    <mergeCell ref="B131:D131"/>
    <mergeCell ref="E131:F131"/>
    <mergeCell ref="B119:F119"/>
    <mergeCell ref="A120:F120"/>
    <mergeCell ref="A121:G121"/>
    <mergeCell ref="A122:G122"/>
    <mergeCell ref="B123:F123"/>
    <mergeCell ref="B124:F124"/>
    <mergeCell ref="B112:F112"/>
    <mergeCell ref="A113:F113"/>
    <mergeCell ref="A114:G114"/>
    <mergeCell ref="A116:G116"/>
    <mergeCell ref="B117:F117"/>
    <mergeCell ref="B118:F118"/>
    <mergeCell ref="B106:E106"/>
    <mergeCell ref="A107:F107"/>
    <mergeCell ref="A108:G108"/>
    <mergeCell ref="A109:G109"/>
    <mergeCell ref="A110:G110"/>
    <mergeCell ref="B111:F111"/>
    <mergeCell ref="B96:F96"/>
    <mergeCell ref="B97:E97"/>
    <mergeCell ref="I97:Q106"/>
    <mergeCell ref="B98:E98"/>
    <mergeCell ref="B99:E99"/>
    <mergeCell ref="B100:E100"/>
    <mergeCell ref="B101:E101"/>
    <mergeCell ref="A103:E103"/>
    <mergeCell ref="B104:E104"/>
    <mergeCell ref="A105:E105"/>
    <mergeCell ref="B102:E102"/>
    <mergeCell ref="A90:F90"/>
    <mergeCell ref="A91:G91"/>
    <mergeCell ref="A92:G92"/>
    <mergeCell ref="A93:G93"/>
    <mergeCell ref="A94:G94"/>
    <mergeCell ref="A95:G95"/>
    <mergeCell ref="I84:Q89"/>
    <mergeCell ref="B85:E85"/>
    <mergeCell ref="B86:E86"/>
    <mergeCell ref="B87:E87"/>
    <mergeCell ref="B88:E88"/>
    <mergeCell ref="B89:E89"/>
    <mergeCell ref="B78:F78"/>
    <mergeCell ref="B79:F79"/>
    <mergeCell ref="A80:F80"/>
    <mergeCell ref="A82:G82"/>
    <mergeCell ref="B83:F83"/>
    <mergeCell ref="B84:E84"/>
    <mergeCell ref="A72:G72"/>
    <mergeCell ref="A73:G73"/>
    <mergeCell ref="A74:G74"/>
    <mergeCell ref="A75:G75"/>
    <mergeCell ref="B76:F76"/>
    <mergeCell ref="B77:F77"/>
    <mergeCell ref="B67:D67"/>
    <mergeCell ref="E67:F67"/>
    <mergeCell ref="B68:F68"/>
    <mergeCell ref="B69:F69"/>
    <mergeCell ref="B70:F70"/>
    <mergeCell ref="A71:F71"/>
    <mergeCell ref="A60:G60"/>
    <mergeCell ref="A61:G61"/>
    <mergeCell ref="A62:G62"/>
    <mergeCell ref="A64:G64"/>
    <mergeCell ref="B65:F65"/>
    <mergeCell ref="B66:F66"/>
    <mergeCell ref="I43:Q46"/>
    <mergeCell ref="B54:E54"/>
    <mergeCell ref="B55:E55"/>
    <mergeCell ref="B56:E56"/>
    <mergeCell ref="B57:E57"/>
    <mergeCell ref="B58:E58"/>
    <mergeCell ref="A59:E59"/>
    <mergeCell ref="A47:G47"/>
    <mergeCell ref="A49:G49"/>
    <mergeCell ref="B50:E50"/>
    <mergeCell ref="B51:E51"/>
    <mergeCell ref="B52:E52"/>
    <mergeCell ref="B53:E53"/>
    <mergeCell ref="A41:G41"/>
    <mergeCell ref="A42:G42"/>
    <mergeCell ref="B43:F43"/>
    <mergeCell ref="B44:F44"/>
    <mergeCell ref="B45:F45"/>
    <mergeCell ref="A46:F46"/>
    <mergeCell ref="B34:F34"/>
    <mergeCell ref="B35:F35"/>
    <mergeCell ref="B36:F36"/>
    <mergeCell ref="B37:F37"/>
    <mergeCell ref="A38:F38"/>
    <mergeCell ref="A39:G39"/>
    <mergeCell ref="A40:G40"/>
    <mergeCell ref="A29:G29"/>
    <mergeCell ref="B30:F30"/>
    <mergeCell ref="B31:F31"/>
    <mergeCell ref="I31:Q32"/>
    <mergeCell ref="B32:F32"/>
    <mergeCell ref="B33:F33"/>
    <mergeCell ref="A22:F22"/>
    <mergeCell ref="A23:F23"/>
    <mergeCell ref="A24:F24"/>
    <mergeCell ref="A25:F25"/>
    <mergeCell ref="A26:F26"/>
    <mergeCell ref="A27:G27"/>
    <mergeCell ref="A16:C16"/>
    <mergeCell ref="D16:E16"/>
    <mergeCell ref="F16:G16"/>
    <mergeCell ref="A18:G18"/>
    <mergeCell ref="A20:G20"/>
    <mergeCell ref="A21:G21"/>
    <mergeCell ref="A11:D11"/>
    <mergeCell ref="E11:G11"/>
    <mergeCell ref="A12:D12"/>
    <mergeCell ref="E12:G12"/>
    <mergeCell ref="A14:G14"/>
    <mergeCell ref="A15:C15"/>
    <mergeCell ref="D15:E15"/>
    <mergeCell ref="F15:G15"/>
    <mergeCell ref="A6:G6"/>
    <mergeCell ref="A7:G7"/>
    <mergeCell ref="A9:D9"/>
    <mergeCell ref="E9:G9"/>
    <mergeCell ref="A10:D10"/>
    <mergeCell ref="E10:G10"/>
    <mergeCell ref="A1:G1"/>
    <mergeCell ref="A3:C3"/>
    <mergeCell ref="D3:G3"/>
    <mergeCell ref="A4:C4"/>
    <mergeCell ref="F4:G4"/>
    <mergeCell ref="A5:G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F13"/>
    </sheetView>
  </sheetViews>
  <sheetFormatPr defaultRowHeight="15" x14ac:dyDescent="0.25"/>
  <cols>
    <col min="2" max="2" width="37.85546875" style="101" customWidth="1"/>
    <col min="5" max="5" width="13.85546875" customWidth="1"/>
    <col min="6" max="6" width="13.140625" customWidth="1"/>
  </cols>
  <sheetData>
    <row r="1" spans="1:6" x14ac:dyDescent="0.25">
      <c r="A1" s="160" t="s">
        <v>191</v>
      </c>
      <c r="B1" s="160"/>
      <c r="C1" s="160"/>
      <c r="D1" s="160"/>
      <c r="E1" s="160"/>
      <c r="F1" s="160"/>
    </row>
    <row r="2" spans="1:6" ht="46.5" customHeight="1" x14ac:dyDescent="0.25">
      <c r="A2" s="161" t="s">
        <v>192</v>
      </c>
      <c r="B2" s="161"/>
      <c r="C2" s="161"/>
      <c r="D2" s="161"/>
      <c r="E2" s="161"/>
      <c r="F2" s="161"/>
    </row>
    <row r="3" spans="1:6" x14ac:dyDescent="0.25">
      <c r="A3" s="161" t="s">
        <v>174</v>
      </c>
      <c r="B3" s="161" t="s">
        <v>193</v>
      </c>
      <c r="C3" s="161" t="s">
        <v>194</v>
      </c>
      <c r="D3" s="161" t="s">
        <v>195</v>
      </c>
      <c r="E3" s="161" t="s">
        <v>196</v>
      </c>
      <c r="F3" s="161" t="s">
        <v>197</v>
      </c>
    </row>
    <row r="4" spans="1:6" x14ac:dyDescent="0.25">
      <c r="A4" s="161"/>
      <c r="B4" s="161"/>
      <c r="C4" s="161"/>
      <c r="D4" s="161"/>
      <c r="E4" s="161"/>
      <c r="F4" s="161"/>
    </row>
    <row r="5" spans="1:6" ht="63.75" x14ac:dyDescent="0.25">
      <c r="A5" s="99">
        <v>1</v>
      </c>
      <c r="B5" s="98" t="s">
        <v>202</v>
      </c>
      <c r="C5" s="99" t="s">
        <v>198</v>
      </c>
      <c r="D5" s="99">
        <v>2</v>
      </c>
      <c r="E5" s="100">
        <v>77.400000000000006</v>
      </c>
      <c r="F5" s="102">
        <f>D5*E5</f>
        <v>154.80000000000001</v>
      </c>
    </row>
    <row r="6" spans="1:6" ht="114.75" x14ac:dyDescent="0.25">
      <c r="A6" s="99">
        <v>2</v>
      </c>
      <c r="B6" s="98" t="s">
        <v>203</v>
      </c>
      <c r="C6" s="99" t="s">
        <v>198</v>
      </c>
      <c r="D6" s="99">
        <v>4</v>
      </c>
      <c r="E6" s="100">
        <v>55</v>
      </c>
      <c r="F6" s="102">
        <f t="shared" ref="F6:F11" si="0">D6*E6</f>
        <v>220</v>
      </c>
    </row>
    <row r="7" spans="1:6" ht="38.25" x14ac:dyDescent="0.25">
      <c r="A7" s="99">
        <v>3</v>
      </c>
      <c r="B7" s="98" t="s">
        <v>204</v>
      </c>
      <c r="C7" s="99" t="s">
        <v>198</v>
      </c>
      <c r="D7" s="99">
        <v>1</v>
      </c>
      <c r="E7" s="100">
        <v>25</v>
      </c>
      <c r="F7" s="102">
        <f t="shared" si="0"/>
        <v>25</v>
      </c>
    </row>
    <row r="8" spans="1:6" ht="76.5" x14ac:dyDescent="0.25">
      <c r="A8" s="99">
        <v>4</v>
      </c>
      <c r="B8" s="98" t="s">
        <v>205</v>
      </c>
      <c r="C8" s="99" t="s">
        <v>199</v>
      </c>
      <c r="D8" s="99">
        <v>1</v>
      </c>
      <c r="E8" s="100">
        <v>67.88</v>
      </c>
      <c r="F8" s="102">
        <f t="shared" si="0"/>
        <v>67.88</v>
      </c>
    </row>
    <row r="9" spans="1:6" ht="51" x14ac:dyDescent="0.25">
      <c r="A9" s="99">
        <v>5</v>
      </c>
      <c r="B9" s="98" t="s">
        <v>206</v>
      </c>
      <c r="C9" s="99" t="s">
        <v>199</v>
      </c>
      <c r="D9" s="99">
        <v>4</v>
      </c>
      <c r="E9" s="100">
        <v>13.9</v>
      </c>
      <c r="F9" s="102">
        <f t="shared" si="0"/>
        <v>55.6</v>
      </c>
    </row>
    <row r="10" spans="1:6" ht="102" x14ac:dyDescent="0.25">
      <c r="A10" s="99">
        <v>6</v>
      </c>
      <c r="B10" s="98" t="s">
        <v>207</v>
      </c>
      <c r="C10" s="99" t="s">
        <v>198</v>
      </c>
      <c r="D10" s="99">
        <v>1</v>
      </c>
      <c r="E10" s="100">
        <v>12.85</v>
      </c>
      <c r="F10" s="102">
        <f t="shared" si="0"/>
        <v>12.85</v>
      </c>
    </row>
    <row r="11" spans="1:6" ht="63.75" x14ac:dyDescent="0.25">
      <c r="A11" s="99">
        <v>7</v>
      </c>
      <c r="B11" s="98" t="s">
        <v>208</v>
      </c>
      <c r="C11" s="99" t="s">
        <v>198</v>
      </c>
      <c r="D11" s="99">
        <v>1</v>
      </c>
      <c r="E11" s="100">
        <v>16</v>
      </c>
      <c r="F11" s="102">
        <f t="shared" si="0"/>
        <v>16</v>
      </c>
    </row>
    <row r="12" spans="1:6" x14ac:dyDescent="0.25">
      <c r="A12" s="158" t="s">
        <v>200</v>
      </c>
      <c r="B12" s="158"/>
      <c r="C12" s="158"/>
      <c r="D12" s="158"/>
      <c r="E12" s="158"/>
      <c r="F12" s="103">
        <f>SUM(F5:F11)</f>
        <v>552.13</v>
      </c>
    </row>
    <row r="13" spans="1:6" x14ac:dyDescent="0.25">
      <c r="A13" s="159" t="s">
        <v>201</v>
      </c>
      <c r="B13" s="159"/>
      <c r="C13" s="159"/>
      <c r="D13" s="159"/>
      <c r="E13" s="159"/>
      <c r="F13" s="104">
        <f>F12/12</f>
        <v>46.010833333333331</v>
      </c>
    </row>
  </sheetData>
  <mergeCells count="10">
    <mergeCell ref="A12:E12"/>
    <mergeCell ref="A13:E13"/>
    <mergeCell ref="A1:F1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Porteiro Noturno</vt:lpstr>
      <vt:lpstr>Uniforme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DAP-ACO</dc:creator>
  <cp:lastModifiedBy>DAP-ACO</cp:lastModifiedBy>
  <cp:lastPrinted>2026-03-17T11:24:28Z</cp:lastPrinted>
  <dcterms:created xsi:type="dcterms:W3CDTF">2026-02-19T17:00:08Z</dcterms:created>
  <dcterms:modified xsi:type="dcterms:W3CDTF">2026-03-17T11:24:38Z</dcterms:modified>
</cp:coreProperties>
</file>